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6\Documents\ПРОЦЕДУРЫ\ТЕНДЕР\2015\Заявка №173,  лот 1.19_1.20 ЭБ КП 5,7\ПДО №КНГ_1.19_1.20-2016\"/>
    </mc:Choice>
  </mc:AlternateContent>
  <bookViews>
    <workbookView xWindow="0" yWindow="0" windowWidth="25200" windowHeight="12135"/>
  </bookViews>
  <sheets>
    <sheet name="Технические критерии" sheetId="5" r:id="rId1"/>
  </sheets>
  <definedNames>
    <definedName name="_xlnm.Print_Area" localSheetId="0">'Технические критерии'!$A$1:$E$88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5" l="1"/>
  <c r="A17" i="5" s="1"/>
  <c r="A18" i="5" s="1"/>
  <c r="A19" i="5" s="1"/>
  <c r="A20" i="5" s="1"/>
  <c r="A21" i="5" s="1"/>
  <c r="A22" i="5" s="1"/>
  <c r="A24" i="5" s="1"/>
  <c r="A25" i="5" s="1"/>
  <c r="A26" i="5" s="1"/>
  <c r="A27" i="5" s="1"/>
  <c r="A29" i="5" s="1"/>
  <c r="A30" i="5" s="1"/>
  <c r="A31" i="5" s="1"/>
  <c r="A32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7" i="5" s="1"/>
  <c r="A68" i="5" s="1"/>
  <c r="A69" i="5" s="1"/>
  <c r="A70" i="5" s="1"/>
  <c r="A71" i="5" s="1"/>
  <c r="A72" i="5" s="1"/>
  <c r="A73" i="5" s="1"/>
  <c r="A74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</calcChain>
</file>

<file path=xl/sharedStrings.xml><?xml version="1.0" encoding="utf-8"?>
<sst xmlns="http://schemas.openxmlformats.org/spreadsheetml/2006/main" count="297" uniqueCount="134">
  <si>
    <t>ООО «Славнефть-Красноярскнефтегаз»</t>
  </si>
  <si>
    <t>№ п/п</t>
  </si>
  <si>
    <t>Шкала</t>
  </si>
  <si>
    <t>Да/Нет</t>
  </si>
  <si>
    <t>Наименование подрядчика</t>
  </si>
  <si>
    <t xml:space="preserve">Адрес регионального представительства </t>
  </si>
  <si>
    <t xml:space="preserve">Ф.И.О. Контактного лица подрядчика </t>
  </si>
  <si>
    <t xml:space="preserve">Тел. номер контактного лица подрядчика </t>
  </si>
  <si>
    <t>Дата заполнения формы</t>
  </si>
  <si>
    <t>Форма 6</t>
  </si>
  <si>
    <t>лет</t>
  </si>
  <si>
    <t>Да</t>
  </si>
  <si>
    <t>ОСНОВНЫЕ ТЕХНИЧЕСКИЕ КРИТЕРИИ ОТБОРА</t>
  </si>
  <si>
    <t>тип сделки № 103 "Эксплуатационное бурение скважин по суточной ставке и ВМР"</t>
  </si>
  <si>
    <t>РАЗДЕЛ №1 "Бурение и ЗБС"</t>
  </si>
  <si>
    <t>Критерии</t>
  </si>
  <si>
    <t>Ед.изм.</t>
  </si>
  <si>
    <t>Подтверждающие документы</t>
  </si>
  <si>
    <t>допуск</t>
  </si>
  <si>
    <t>1. Общая информация</t>
  </si>
  <si>
    <t>1</t>
  </si>
  <si>
    <r>
      <t>Наличие претензионных исков по данному типу сделки от Заказчиков в 2013-2015 г.</t>
    </r>
    <r>
      <rPr>
        <b/>
        <sz val="11"/>
        <color theme="1"/>
        <rFont val="Times New Roman"/>
        <family val="1"/>
        <charset val="204"/>
      </rPr>
      <t xml:space="preserve">              </t>
    </r>
  </si>
  <si>
    <t>Нет</t>
  </si>
  <si>
    <t>Письмо (в свободной форме) за подписью руководителя участника закупки</t>
  </si>
  <si>
    <t>Положительные отзывы Заказчиков за последние 3 года</t>
  </si>
  <si>
    <t>Для информации</t>
  </si>
  <si>
    <t>Копия отзывов (при наличии)</t>
  </si>
  <si>
    <t>Аффилированность с другими нефтяными компаниями</t>
  </si>
  <si>
    <t>Справка - подтверждение за подписью руководителя</t>
  </si>
  <si>
    <t>Возможность предоставления станка, бригады и услуг по бурению водяных колодцев</t>
  </si>
  <si>
    <t xml:space="preserve">Да/Нет </t>
  </si>
  <si>
    <t>Количество буровых установок всего, в.т. которые Претендент готов предоставить ООО "СН-КНГ"</t>
  </si>
  <si>
    <t>шт.</t>
  </si>
  <si>
    <t>Перечень БУ - подтверждение за подписью руководителя</t>
  </si>
  <si>
    <t>Средний возраст буровых установок</t>
  </si>
  <si>
    <t>Копии паспортов БУ</t>
  </si>
  <si>
    <t>Годовой оборот «Бухгалтерский баланс по форме № 1» с отметкой налоговых органов о принятии за последние три года.</t>
  </si>
  <si>
    <t>Нахождение (членство) претендента в саморегулируемой организации (СРО), с отметкой о допуске к видам работ, которые оказывают влияние на безопасность особо опасных и технически сложных, а также уникальных объектов, предусмотренных статьей 48.1 Градостроительного кодекса Российской Федерации</t>
  </si>
  <si>
    <t>Копия свидетельства СРО</t>
  </si>
  <si>
    <t>2. Опыт работы</t>
  </si>
  <si>
    <r>
      <t>Наличие опыта выполнения работ в качестве бурового подрядчика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по предмету закупки не менее 5 лет </t>
    </r>
  </si>
  <si>
    <t>Справка об опыте работы за подписью руководителя подрядной организации</t>
  </si>
  <si>
    <t>Опыт ведения буровых работ в условиях поглощения бурового раствора</t>
  </si>
  <si>
    <t xml:space="preserve">Справка об опыте работы с указанием объектов работ за подписью руководителя подрядной организации </t>
  </si>
  <si>
    <t xml:space="preserve">Опыт работы всех непосредственных руководителей работ (начальники участков, мастера, прорабы и т.д.) по данному виду работ. </t>
  </si>
  <si>
    <t>год</t>
  </si>
  <si>
    <t>5 и более</t>
  </si>
  <si>
    <t>Наличие постоянного обученного производственного персонала, включая ИТР и рабочих, необходимых для выполнения данного вида работ.</t>
  </si>
  <si>
    <t>3. Персонал</t>
  </si>
  <si>
    <t>Полевой персонал обучен и аттестован по ПБ и ОТ, ТБ и ООС, безаварийной проводке скважин, ликвидации открытых фонтанов и ГНВП    (до начала производства работ)</t>
  </si>
  <si>
    <t>Производственный персонал претендента, который предполагается задействовать непосредственно на объектах выполнения работ, обучен по соответствующей специальности и квалификации для выполнения работ по данному виду сервиса.</t>
  </si>
  <si>
    <t>Полевой персонал обучен  и имеет соответствующее удостоверение с допуском для производства ПРР (вертолет).</t>
  </si>
  <si>
    <t>Не менее 80% производственного персонала претендента, который предполагается задействовать непосредственно на объектах выполнения работ  имеет опыт работы по данному виду сервиса не менее 2х.</t>
  </si>
  <si>
    <t>4. Технические требования</t>
  </si>
  <si>
    <t>Наличие и достаточность технических ресурсов для выполнения работ по предмету закупки согласно приложения 3.1 к Договору и требований технического задания.</t>
  </si>
  <si>
    <t>Соответствует</t>
  </si>
  <si>
    <t>Список в соответствии с требованием закупочной документации.</t>
  </si>
  <si>
    <t>Тип привода БУ -  электрический</t>
  </si>
  <si>
    <t>Наличие энерго-комплексов ДГТУ-1250 или аналог  для энергообеспечения буровых работ в условиях автономии  или договор аренды данного комплекса.</t>
  </si>
  <si>
    <t>Справка - подтверждение за подписью руководителя (копия паспорта)</t>
  </si>
  <si>
    <t>Грузоподъёмность БУ не менее 320 т.</t>
  </si>
  <si>
    <t>Год выпуска БУ, верхнего привода, системы очистки раствора не ранее 2010 г</t>
  </si>
  <si>
    <t>Оснащенность ключей для свинчивания инструмента моментомерами</t>
  </si>
  <si>
    <t>Оснащенность БУ предохранительными электронными приборами отключающими работу оборудования при превышении допустимых параметров.</t>
  </si>
  <si>
    <t>Оснащенность всех установок контрольно-измерительными приборами согласно требований ПБ в НГП</t>
  </si>
  <si>
    <t xml:space="preserve">Наличие верхнего привода </t>
  </si>
  <si>
    <t>Наличие бурового насоса мощностью не менее 1180 кВт</t>
  </si>
  <si>
    <t>Количество буровых насосов не менее 2</t>
  </si>
  <si>
    <t>Одновременная работа буровых насосов</t>
  </si>
  <si>
    <t>Наличие регулируемого привода бурового насоса</t>
  </si>
  <si>
    <t>Наличие системы очистки бурового раствора объемом не менее 160 м3</t>
  </si>
  <si>
    <t>Наличие блока дополнительных емкостей объемом не менее 300 м3</t>
  </si>
  <si>
    <r>
      <t>БУ, оснащены 4-ступенчатой системой очистки импортного производства (</t>
    </r>
    <r>
      <rPr>
        <b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вибросита, сито-гидроциклонная установка с илоотделителем и пескоотделителем и 2 центрифуги)</t>
    </r>
  </si>
  <si>
    <t>Часов</t>
  </si>
  <si>
    <t>менее 24</t>
  </si>
  <si>
    <t>Наличие круглосуточной диспетчерской службы у подрядчика</t>
  </si>
  <si>
    <t>Количество имеющихся у подрядчика бурильных труб диаметром 127 мм (5") марки Л (Российский стандарт) или S-135, резьба NC-50 по стандарту API</t>
  </si>
  <si>
    <t>Количество метров на 1 бригаду</t>
  </si>
  <si>
    <t>3000 и более</t>
  </si>
  <si>
    <t>Количество имеющихся у подрядчика бурильных труб диаметром 102мм тип Л (Российский стандарт) или S-135, резьба NC-50 по стандарту API для горизонтального бурения.</t>
  </si>
  <si>
    <t>5000 и более</t>
  </si>
  <si>
    <t>Наличие бурильного инструмента диаметром 127, 102, мм, группы прочности S-135, резьба NC-50,  ТБТ-102, ТБТ-127, КЛС-490, КЛС-393,7  в кол-ве достаточном для проведения работ на скважинах гл. до 5000 м.</t>
  </si>
  <si>
    <t>Были ли все бур.трубы и УБТ проинспектированы за последние 12 мес. Какому стандарту соответствует проверка бур. трубы, УБТ и т.п. (ГОСТ, АРI, DS-1, и т.д.)</t>
  </si>
  <si>
    <t>Акт проверки - подтверждение за подписью руководителя</t>
  </si>
  <si>
    <t>Наличие полного комплекта переводников заводского исполнения для бурильной колонны, ловильного инструмента и стандартного набора бурильного инструмента в соответствии с приложением 3.1 к Договору.</t>
  </si>
  <si>
    <t>Перечень инструмента - подтверждение за подписью руководителя</t>
  </si>
  <si>
    <t>Наличие у претендента комплекта ловильного оборудования и расходных материалов к нему позволяющего производить ловильные и аварийные работы для всех типов размеров бурильных труб и элементов КНБК предоставляемых подрядчиком,  в соответствии с приложением 3.1 к Договору, а так же инженерное сопровождение на проведение ловильных работ либо наличие договорных отношений со специализированной компанией по предоставлению такого оборудования и персонала.</t>
  </si>
  <si>
    <t>Наличие паспортов и сертификатов на все задействованные в работе БУ</t>
  </si>
  <si>
    <t>Гарантийное письмо за подписью руководителя</t>
  </si>
  <si>
    <t>Проведение планово-предупредительных ремонтов бурового оборудования</t>
  </si>
  <si>
    <t>Наличие собственного персонала (или сервисной организации) по проведению неразрушающего контроля (дефектоскопию) бурильных труб и бурового оборудование или договора с сервисной организацией на проведение таких работ.</t>
  </si>
  <si>
    <t xml:space="preserve"> запаса запасных частей и расходных материалов для бесперебойной работы и планового обслуживания/ремонта оборудования установки</t>
  </si>
  <si>
    <t>Кол-во комплектов ПВО готовых к работе: ОП5-350/80х35 ХЛ, ОП5-230/80х35 ХЛ по каждому типоразмеру</t>
  </si>
  <si>
    <t>кол-во комплектов/буровую бригаду</t>
  </si>
  <si>
    <t xml:space="preserve"> 1 и более</t>
  </si>
  <si>
    <t>Возможность предоставления жилых и подсобных вагонов для бригады в соответствии с санитарными нормами</t>
  </si>
  <si>
    <t>Наличие бригады пуско-наладки для БУ</t>
  </si>
  <si>
    <t>Наличие вагон-дома для представителя Заказчика (одна сторона вагон дома - офис, вторая сторона - спальня).</t>
  </si>
  <si>
    <t>5. Промышленная и пожарная безопасность, экология и охрана труда</t>
  </si>
  <si>
    <t>Наличие лицензии на выполняемые виды работ (в соответствии с действующим законодательством)</t>
  </si>
  <si>
    <t>Заверенная первым руководителем контрагента копия лицензии</t>
  </si>
  <si>
    <t>Наличие сертификатов соответствия на применяемые оборудование и материалы, химические реагенты (в том числе паспорта безопасности химических веществ, санитарно-эпидемиологические заключения, разрешения на применение).</t>
  </si>
  <si>
    <t>Заверенный первым руководителем контрагента перечень основного оборудования/устройств/ химических реагентов с указанием № сертификатов соответствия на основное оборудование/устройств при отсутствии которых, невозможен заявленный вид деятельности</t>
  </si>
  <si>
    <t>Наличие планов действий в аварийных ситуациях, утвержденных в установленном порядке (ПЛА, ПЛАС, ПЛАРН и т.д.)</t>
  </si>
  <si>
    <t>Копии планов действий в аварийных ситуациях</t>
  </si>
  <si>
    <t>Предоставить информацию о происшествиях с экологическими последствиями (аварии и инциденты с оборудованием, повлекшие загрязнение окружающей среды) за 3 года, включая текущий.</t>
  </si>
  <si>
    <t>Информация предоставлена/ 
Информация не предоставлена</t>
  </si>
  <si>
    <t>Информ. 
предоставлена</t>
  </si>
  <si>
    <t>Справка за подписью первого руководителя (с приложением подтверждающих документов)</t>
  </si>
  <si>
    <t xml:space="preserve">Предоставить информацию о происшествиях (несчастные  случаи, в т.ч. Со смертельным исходом, происшествия на транспорте, ДТП, аварии и инциденты с оборудованием) за 3 года включая текущий. В комментариях указать разбивку по годам и видам происшествий. </t>
  </si>
  <si>
    <t>Предоставить информацию о проведенных проверках надзорными органами (РТН,  Росприроднадзор, Роспотребнадзор, МЧС), наложенных штрафах и предписаниях</t>
  </si>
  <si>
    <t>Наличие соответствующей требованиям  лицензии на деятельность по обращению с отходами (если требуется)</t>
  </si>
  <si>
    <t>Да/ Не требуется/Нет</t>
  </si>
  <si>
    <t>Да/Не требуется</t>
  </si>
  <si>
    <t>Копия лицензии</t>
  </si>
  <si>
    <t>Наличие штатного сотрудника по обеспечению экологической безопасности</t>
  </si>
  <si>
    <t>Выписка из штатного расписания Предприятия. Копия должностной инструкции сотрудника</t>
  </si>
  <si>
    <t>6. Гарантии и обязательства</t>
  </si>
  <si>
    <t>Предоставление гарантий по выполнению требований и соблюдению стандартов ОТ,ПБ и ООС.</t>
  </si>
  <si>
    <t>Приложить гарантийное письмо за подписью руководителя</t>
  </si>
  <si>
    <t>Гарантии обеспечения СИЗ персонала согласно требований Законодательства РФ</t>
  </si>
  <si>
    <t>Гарантия немедленного предоставления информации о произошедших происшествиях (авариях, инцидентах, несчастных случаях, пожарах и т.д.)</t>
  </si>
  <si>
    <t>В случае необходимости привлечения субподрядчиков, гарантировать привлечение только контрагентов, аккредитованных в ООО "СН-КНГ" и согласованных с Заказчиком</t>
  </si>
  <si>
    <t>Предоставление гарантий по устранению некачественно выполненных работ по договору.</t>
  </si>
  <si>
    <t xml:space="preserve">Готовность сформировать территориальное отделение с штатом специалистов в г. Красноярск </t>
  </si>
  <si>
    <t>Минимальные требования к обеспечению связью на месте проведения работ: Обеспечение БУ средствами связи в круглосуточном режиме (интернет/электронная почта, рации и/или мобильные телефоны).</t>
  </si>
  <si>
    <t>Согласие Подрядчика на перемещение по территории кустовой площадки грузов всех подрядчиков, работающих на буровой</t>
  </si>
  <si>
    <t>Согласие Подрядчика на подключение и обеспечение электроэнергией других подрядчиков Заказчика.</t>
  </si>
  <si>
    <r>
      <t xml:space="preserve">Согласие Подрядчика на перевозку бурового раствора и  </t>
    </r>
    <r>
      <rPr>
        <b/>
        <sz val="11"/>
        <rFont val="Times New Roman"/>
        <family val="1"/>
        <charset val="204"/>
      </rPr>
      <t>остатков БСВ</t>
    </r>
    <r>
      <rPr>
        <sz val="11"/>
        <rFont val="Times New Roman"/>
        <family val="1"/>
        <charset val="204"/>
      </rPr>
      <t xml:space="preserve"> на следующую скважинно-точку или на пункт утилизации (за исключением бурового шлама)</t>
    </r>
  </si>
  <si>
    <t>Согласие с условиями типового договора ООО "Славнефть-Красноярскнефтегаз"</t>
  </si>
  <si>
    <t xml:space="preserve">Согласие с условиями договора в составе технического предложения участника, оформленное в соответствии с требованиями документации о закупке </t>
  </si>
  <si>
    <t>Подрядчик гарантирует, что для работ по данному предмету тендера будет предоставлено оборудование в климатическом исполнении УХЛ по ГОСТ 15150-69 (-45гр …+45 град Цельсия)</t>
  </si>
  <si>
    <t>Согласие  на проведение Технического аудита Заказчиком и предоставления подрядчиком мероприятий по устранению замечаний по результатам аудита (до или после проведения тендера)</t>
  </si>
  <si>
    <t>Среднее время на передвижку БУ до18 метров на кусте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</si>
</sst>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Times New Roman Cyr"/>
      <charset val="204"/>
    </font>
    <font>
      <sz val="11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9" fillId="0" borderId="0" applyFont="0" applyFill="0" applyBorder="0" applyAlignment="0" applyProtection="0"/>
    <xf numFmtId="0" fontId="1" fillId="0" borderId="0"/>
    <xf numFmtId="0" fontId="8" fillId="0" borderId="0"/>
    <xf numFmtId="0" fontId="9" fillId="0" borderId="0"/>
    <xf numFmtId="0" fontId="1" fillId="0" borderId="0"/>
    <xf numFmtId="0" fontId="9" fillId="0" borderId="0"/>
  </cellStyleXfs>
  <cellXfs count="36">
    <xf numFmtId="0" fontId="0" fillId="0" borderId="0" xfId="0"/>
    <xf numFmtId="0" fontId="1" fillId="0" borderId="0" xfId="2" applyNumberFormat="1" applyFont="1"/>
    <xf numFmtId="0" fontId="1" fillId="0" borderId="0" xfId="3"/>
    <xf numFmtId="0" fontId="10" fillId="0" borderId="0" xfId="3" applyFont="1"/>
    <xf numFmtId="0" fontId="8" fillId="0" borderId="0" xfId="4" applyBorder="1"/>
    <xf numFmtId="9" fontId="6" fillId="2" borderId="1" xfId="3" applyNumberFormat="1" applyFont="1" applyFill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left" vertical="center" wrapText="1"/>
    </xf>
    <xf numFmtId="0" fontId="3" fillId="2" borderId="1" xfId="3" applyFont="1" applyFill="1" applyBorder="1" applyAlignment="1">
      <alignment horizontal="center" wrapText="1"/>
    </xf>
    <xf numFmtId="0" fontId="6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3" applyFont="1" applyFill="1" applyBorder="1" applyAlignment="1">
      <alignment vertical="center" wrapText="1"/>
    </xf>
    <xf numFmtId="0" fontId="11" fillId="2" borderId="1" xfId="6" applyFont="1" applyFill="1" applyBorder="1" applyAlignment="1">
      <alignment vertical="center" wrapText="1"/>
    </xf>
    <xf numFmtId="0" fontId="12" fillId="2" borderId="1" xfId="6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12" fillId="2" borderId="1" xfId="6" applyFont="1" applyFill="1" applyBorder="1" applyAlignment="1">
      <alignment horizontal="left" vertical="center" wrapText="1"/>
    </xf>
    <xf numFmtId="0" fontId="6" fillId="2" borderId="1" xfId="2" applyNumberFormat="1" applyFont="1" applyFill="1" applyBorder="1" applyAlignment="1" applyProtection="1">
      <alignment horizontal="center" vertical="center"/>
      <protection locked="0"/>
    </xf>
    <xf numFmtId="0" fontId="5" fillId="0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7" fillId="0" borderId="1" xfId="1" applyFont="1" applyBorder="1" applyAlignment="1">
      <alignment horizontal="center" vertical="center"/>
    </xf>
    <xf numFmtId="0" fontId="8" fillId="0" borderId="0" xfId="2" applyNumberFormat="1" applyFont="1"/>
    <xf numFmtId="0" fontId="8" fillId="0" borderId="0" xfId="4"/>
    <xf numFmtId="0" fontId="9" fillId="0" borderId="0" xfId="7" applyFill="1"/>
    <xf numFmtId="0" fontId="9" fillId="0" borderId="0" xfId="7"/>
    <xf numFmtId="0" fontId="3" fillId="2" borderId="1" xfId="7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" xfId="3"/>
    <cellStyle name="Обычный 2 3" xfId="7"/>
    <cellStyle name="Обычный 3" xfId="5"/>
    <cellStyle name="Обычный 4 2" xfId="4"/>
    <cellStyle name="Стиль 1" xfId="6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89"/>
  <sheetViews>
    <sheetView tabSelected="1" view="pageBreakPreview" zoomScale="75" zoomScaleNormal="85" zoomScaleSheetLayoutView="75" workbookViewId="0">
      <selection activeCell="H11" sqref="H11"/>
    </sheetView>
  </sheetViews>
  <sheetFormatPr defaultRowHeight="12.75" x14ac:dyDescent="0.2"/>
  <cols>
    <col min="1" max="1" width="9" style="1" customWidth="1"/>
    <col min="2" max="2" width="54.7109375" style="2" customWidth="1"/>
    <col min="3" max="3" width="51" style="2" customWidth="1"/>
    <col min="4" max="4" width="16.7109375" style="2" customWidth="1"/>
    <col min="5" max="5" width="19.85546875" style="2" customWidth="1"/>
    <col min="6" max="237" width="9.140625" style="2"/>
    <col min="238" max="238" width="7.7109375" style="2" customWidth="1"/>
    <col min="239" max="239" width="57.85546875" style="2" customWidth="1"/>
    <col min="240" max="240" width="51" style="2" customWidth="1"/>
    <col min="241" max="241" width="23.7109375" style="2" customWidth="1"/>
    <col min="242" max="242" width="20.140625" style="2" customWidth="1"/>
    <col min="243" max="243" width="21.28515625" style="2" customWidth="1"/>
    <col min="244" max="244" width="55.5703125" style="2" customWidth="1"/>
    <col min="245" max="245" width="18.85546875" style="2" customWidth="1"/>
    <col min="246" max="493" width="9.140625" style="2"/>
    <col min="494" max="494" width="7.7109375" style="2" customWidth="1"/>
    <col min="495" max="495" width="57.85546875" style="2" customWidth="1"/>
    <col min="496" max="496" width="51" style="2" customWidth="1"/>
    <col min="497" max="497" width="23.7109375" style="2" customWidth="1"/>
    <col min="498" max="498" width="20.140625" style="2" customWidth="1"/>
    <col min="499" max="499" width="21.28515625" style="2" customWidth="1"/>
    <col min="500" max="500" width="55.5703125" style="2" customWidth="1"/>
    <col min="501" max="501" width="18.85546875" style="2" customWidth="1"/>
    <col min="502" max="749" width="9.140625" style="2"/>
    <col min="750" max="750" width="7.7109375" style="2" customWidth="1"/>
    <col min="751" max="751" width="57.85546875" style="2" customWidth="1"/>
    <col min="752" max="752" width="51" style="2" customWidth="1"/>
    <col min="753" max="753" width="23.7109375" style="2" customWidth="1"/>
    <col min="754" max="754" width="20.140625" style="2" customWidth="1"/>
    <col min="755" max="755" width="21.28515625" style="2" customWidth="1"/>
    <col min="756" max="756" width="55.5703125" style="2" customWidth="1"/>
    <col min="757" max="757" width="18.85546875" style="2" customWidth="1"/>
    <col min="758" max="1005" width="9.140625" style="2"/>
    <col min="1006" max="1006" width="7.7109375" style="2" customWidth="1"/>
    <col min="1007" max="1007" width="57.85546875" style="2" customWidth="1"/>
    <col min="1008" max="1008" width="51" style="2" customWidth="1"/>
    <col min="1009" max="1009" width="23.7109375" style="2" customWidth="1"/>
    <col min="1010" max="1010" width="20.140625" style="2" customWidth="1"/>
    <col min="1011" max="1011" width="21.28515625" style="2" customWidth="1"/>
    <col min="1012" max="1012" width="55.5703125" style="2" customWidth="1"/>
    <col min="1013" max="1013" width="18.85546875" style="2" customWidth="1"/>
    <col min="1014" max="1261" width="9.140625" style="2"/>
    <col min="1262" max="1262" width="7.7109375" style="2" customWidth="1"/>
    <col min="1263" max="1263" width="57.85546875" style="2" customWidth="1"/>
    <col min="1264" max="1264" width="51" style="2" customWidth="1"/>
    <col min="1265" max="1265" width="23.7109375" style="2" customWidth="1"/>
    <col min="1266" max="1266" width="20.140625" style="2" customWidth="1"/>
    <col min="1267" max="1267" width="21.28515625" style="2" customWidth="1"/>
    <col min="1268" max="1268" width="55.5703125" style="2" customWidth="1"/>
    <col min="1269" max="1269" width="18.85546875" style="2" customWidth="1"/>
    <col min="1270" max="1517" width="9.140625" style="2"/>
    <col min="1518" max="1518" width="7.7109375" style="2" customWidth="1"/>
    <col min="1519" max="1519" width="57.85546875" style="2" customWidth="1"/>
    <col min="1520" max="1520" width="51" style="2" customWidth="1"/>
    <col min="1521" max="1521" width="23.7109375" style="2" customWidth="1"/>
    <col min="1522" max="1522" width="20.140625" style="2" customWidth="1"/>
    <col min="1523" max="1523" width="21.28515625" style="2" customWidth="1"/>
    <col min="1524" max="1524" width="55.5703125" style="2" customWidth="1"/>
    <col min="1525" max="1525" width="18.85546875" style="2" customWidth="1"/>
    <col min="1526" max="1773" width="9.140625" style="2"/>
    <col min="1774" max="1774" width="7.7109375" style="2" customWidth="1"/>
    <col min="1775" max="1775" width="57.85546875" style="2" customWidth="1"/>
    <col min="1776" max="1776" width="51" style="2" customWidth="1"/>
    <col min="1777" max="1777" width="23.7109375" style="2" customWidth="1"/>
    <col min="1778" max="1778" width="20.140625" style="2" customWidth="1"/>
    <col min="1779" max="1779" width="21.28515625" style="2" customWidth="1"/>
    <col min="1780" max="1780" width="55.5703125" style="2" customWidth="1"/>
    <col min="1781" max="1781" width="18.85546875" style="2" customWidth="1"/>
    <col min="1782" max="2029" width="9.140625" style="2"/>
    <col min="2030" max="2030" width="7.7109375" style="2" customWidth="1"/>
    <col min="2031" max="2031" width="57.85546875" style="2" customWidth="1"/>
    <col min="2032" max="2032" width="51" style="2" customWidth="1"/>
    <col min="2033" max="2033" width="23.7109375" style="2" customWidth="1"/>
    <col min="2034" max="2034" width="20.140625" style="2" customWidth="1"/>
    <col min="2035" max="2035" width="21.28515625" style="2" customWidth="1"/>
    <col min="2036" max="2036" width="55.5703125" style="2" customWidth="1"/>
    <col min="2037" max="2037" width="18.85546875" style="2" customWidth="1"/>
    <col min="2038" max="2285" width="9.140625" style="2"/>
    <col min="2286" max="2286" width="7.7109375" style="2" customWidth="1"/>
    <col min="2287" max="2287" width="57.85546875" style="2" customWidth="1"/>
    <col min="2288" max="2288" width="51" style="2" customWidth="1"/>
    <col min="2289" max="2289" width="23.7109375" style="2" customWidth="1"/>
    <col min="2290" max="2290" width="20.140625" style="2" customWidth="1"/>
    <col min="2291" max="2291" width="21.28515625" style="2" customWidth="1"/>
    <col min="2292" max="2292" width="55.5703125" style="2" customWidth="1"/>
    <col min="2293" max="2293" width="18.85546875" style="2" customWidth="1"/>
    <col min="2294" max="2541" width="9.140625" style="2"/>
    <col min="2542" max="2542" width="7.7109375" style="2" customWidth="1"/>
    <col min="2543" max="2543" width="57.85546875" style="2" customWidth="1"/>
    <col min="2544" max="2544" width="51" style="2" customWidth="1"/>
    <col min="2545" max="2545" width="23.7109375" style="2" customWidth="1"/>
    <col min="2546" max="2546" width="20.140625" style="2" customWidth="1"/>
    <col min="2547" max="2547" width="21.28515625" style="2" customWidth="1"/>
    <col min="2548" max="2548" width="55.5703125" style="2" customWidth="1"/>
    <col min="2549" max="2549" width="18.85546875" style="2" customWidth="1"/>
    <col min="2550" max="2797" width="9.140625" style="2"/>
    <col min="2798" max="2798" width="7.7109375" style="2" customWidth="1"/>
    <col min="2799" max="2799" width="57.85546875" style="2" customWidth="1"/>
    <col min="2800" max="2800" width="51" style="2" customWidth="1"/>
    <col min="2801" max="2801" width="23.7109375" style="2" customWidth="1"/>
    <col min="2802" max="2802" width="20.140625" style="2" customWidth="1"/>
    <col min="2803" max="2803" width="21.28515625" style="2" customWidth="1"/>
    <col min="2804" max="2804" width="55.5703125" style="2" customWidth="1"/>
    <col min="2805" max="2805" width="18.85546875" style="2" customWidth="1"/>
    <col min="2806" max="3053" width="9.140625" style="2"/>
    <col min="3054" max="3054" width="7.7109375" style="2" customWidth="1"/>
    <col min="3055" max="3055" width="57.85546875" style="2" customWidth="1"/>
    <col min="3056" max="3056" width="51" style="2" customWidth="1"/>
    <col min="3057" max="3057" width="23.7109375" style="2" customWidth="1"/>
    <col min="3058" max="3058" width="20.140625" style="2" customWidth="1"/>
    <col min="3059" max="3059" width="21.28515625" style="2" customWidth="1"/>
    <col min="3060" max="3060" width="55.5703125" style="2" customWidth="1"/>
    <col min="3061" max="3061" width="18.85546875" style="2" customWidth="1"/>
    <col min="3062" max="3309" width="9.140625" style="2"/>
    <col min="3310" max="3310" width="7.7109375" style="2" customWidth="1"/>
    <col min="3311" max="3311" width="57.85546875" style="2" customWidth="1"/>
    <col min="3312" max="3312" width="51" style="2" customWidth="1"/>
    <col min="3313" max="3313" width="23.7109375" style="2" customWidth="1"/>
    <col min="3314" max="3314" width="20.140625" style="2" customWidth="1"/>
    <col min="3315" max="3315" width="21.28515625" style="2" customWidth="1"/>
    <col min="3316" max="3316" width="55.5703125" style="2" customWidth="1"/>
    <col min="3317" max="3317" width="18.85546875" style="2" customWidth="1"/>
    <col min="3318" max="3565" width="9.140625" style="2"/>
    <col min="3566" max="3566" width="7.7109375" style="2" customWidth="1"/>
    <col min="3567" max="3567" width="57.85546875" style="2" customWidth="1"/>
    <col min="3568" max="3568" width="51" style="2" customWidth="1"/>
    <col min="3569" max="3569" width="23.7109375" style="2" customWidth="1"/>
    <col min="3570" max="3570" width="20.140625" style="2" customWidth="1"/>
    <col min="3571" max="3571" width="21.28515625" style="2" customWidth="1"/>
    <col min="3572" max="3572" width="55.5703125" style="2" customWidth="1"/>
    <col min="3573" max="3573" width="18.85546875" style="2" customWidth="1"/>
    <col min="3574" max="3821" width="9.140625" style="2"/>
    <col min="3822" max="3822" width="7.7109375" style="2" customWidth="1"/>
    <col min="3823" max="3823" width="57.85546875" style="2" customWidth="1"/>
    <col min="3824" max="3824" width="51" style="2" customWidth="1"/>
    <col min="3825" max="3825" width="23.7109375" style="2" customWidth="1"/>
    <col min="3826" max="3826" width="20.140625" style="2" customWidth="1"/>
    <col min="3827" max="3827" width="21.28515625" style="2" customWidth="1"/>
    <col min="3828" max="3828" width="55.5703125" style="2" customWidth="1"/>
    <col min="3829" max="3829" width="18.85546875" style="2" customWidth="1"/>
    <col min="3830" max="4077" width="9.140625" style="2"/>
    <col min="4078" max="4078" width="7.7109375" style="2" customWidth="1"/>
    <col min="4079" max="4079" width="57.85546875" style="2" customWidth="1"/>
    <col min="4080" max="4080" width="51" style="2" customWidth="1"/>
    <col min="4081" max="4081" width="23.7109375" style="2" customWidth="1"/>
    <col min="4082" max="4082" width="20.140625" style="2" customWidth="1"/>
    <col min="4083" max="4083" width="21.28515625" style="2" customWidth="1"/>
    <col min="4084" max="4084" width="55.5703125" style="2" customWidth="1"/>
    <col min="4085" max="4085" width="18.85546875" style="2" customWidth="1"/>
    <col min="4086" max="4333" width="9.140625" style="2"/>
    <col min="4334" max="4334" width="7.7109375" style="2" customWidth="1"/>
    <col min="4335" max="4335" width="57.85546875" style="2" customWidth="1"/>
    <col min="4336" max="4336" width="51" style="2" customWidth="1"/>
    <col min="4337" max="4337" width="23.7109375" style="2" customWidth="1"/>
    <col min="4338" max="4338" width="20.140625" style="2" customWidth="1"/>
    <col min="4339" max="4339" width="21.28515625" style="2" customWidth="1"/>
    <col min="4340" max="4340" width="55.5703125" style="2" customWidth="1"/>
    <col min="4341" max="4341" width="18.85546875" style="2" customWidth="1"/>
    <col min="4342" max="4589" width="9.140625" style="2"/>
    <col min="4590" max="4590" width="7.7109375" style="2" customWidth="1"/>
    <col min="4591" max="4591" width="57.85546875" style="2" customWidth="1"/>
    <col min="4592" max="4592" width="51" style="2" customWidth="1"/>
    <col min="4593" max="4593" width="23.7109375" style="2" customWidth="1"/>
    <col min="4594" max="4594" width="20.140625" style="2" customWidth="1"/>
    <col min="4595" max="4595" width="21.28515625" style="2" customWidth="1"/>
    <col min="4596" max="4596" width="55.5703125" style="2" customWidth="1"/>
    <col min="4597" max="4597" width="18.85546875" style="2" customWidth="1"/>
    <col min="4598" max="4845" width="9.140625" style="2"/>
    <col min="4846" max="4846" width="7.7109375" style="2" customWidth="1"/>
    <col min="4847" max="4847" width="57.85546875" style="2" customWidth="1"/>
    <col min="4848" max="4848" width="51" style="2" customWidth="1"/>
    <col min="4849" max="4849" width="23.7109375" style="2" customWidth="1"/>
    <col min="4850" max="4850" width="20.140625" style="2" customWidth="1"/>
    <col min="4851" max="4851" width="21.28515625" style="2" customWidth="1"/>
    <col min="4852" max="4852" width="55.5703125" style="2" customWidth="1"/>
    <col min="4853" max="4853" width="18.85546875" style="2" customWidth="1"/>
    <col min="4854" max="5101" width="9.140625" style="2"/>
    <col min="5102" max="5102" width="7.7109375" style="2" customWidth="1"/>
    <col min="5103" max="5103" width="57.85546875" style="2" customWidth="1"/>
    <col min="5104" max="5104" width="51" style="2" customWidth="1"/>
    <col min="5105" max="5105" width="23.7109375" style="2" customWidth="1"/>
    <col min="5106" max="5106" width="20.140625" style="2" customWidth="1"/>
    <col min="5107" max="5107" width="21.28515625" style="2" customWidth="1"/>
    <col min="5108" max="5108" width="55.5703125" style="2" customWidth="1"/>
    <col min="5109" max="5109" width="18.85546875" style="2" customWidth="1"/>
    <col min="5110" max="5357" width="9.140625" style="2"/>
    <col min="5358" max="5358" width="7.7109375" style="2" customWidth="1"/>
    <col min="5359" max="5359" width="57.85546875" style="2" customWidth="1"/>
    <col min="5360" max="5360" width="51" style="2" customWidth="1"/>
    <col min="5361" max="5361" width="23.7109375" style="2" customWidth="1"/>
    <col min="5362" max="5362" width="20.140625" style="2" customWidth="1"/>
    <col min="5363" max="5363" width="21.28515625" style="2" customWidth="1"/>
    <col min="5364" max="5364" width="55.5703125" style="2" customWidth="1"/>
    <col min="5365" max="5365" width="18.85546875" style="2" customWidth="1"/>
    <col min="5366" max="5613" width="9.140625" style="2"/>
    <col min="5614" max="5614" width="7.7109375" style="2" customWidth="1"/>
    <col min="5615" max="5615" width="57.85546875" style="2" customWidth="1"/>
    <col min="5616" max="5616" width="51" style="2" customWidth="1"/>
    <col min="5617" max="5617" width="23.7109375" style="2" customWidth="1"/>
    <col min="5618" max="5618" width="20.140625" style="2" customWidth="1"/>
    <col min="5619" max="5619" width="21.28515625" style="2" customWidth="1"/>
    <col min="5620" max="5620" width="55.5703125" style="2" customWidth="1"/>
    <col min="5621" max="5621" width="18.85546875" style="2" customWidth="1"/>
    <col min="5622" max="5869" width="9.140625" style="2"/>
    <col min="5870" max="5870" width="7.7109375" style="2" customWidth="1"/>
    <col min="5871" max="5871" width="57.85546875" style="2" customWidth="1"/>
    <col min="5872" max="5872" width="51" style="2" customWidth="1"/>
    <col min="5873" max="5873" width="23.7109375" style="2" customWidth="1"/>
    <col min="5874" max="5874" width="20.140625" style="2" customWidth="1"/>
    <col min="5875" max="5875" width="21.28515625" style="2" customWidth="1"/>
    <col min="5876" max="5876" width="55.5703125" style="2" customWidth="1"/>
    <col min="5877" max="5877" width="18.85546875" style="2" customWidth="1"/>
    <col min="5878" max="6125" width="9.140625" style="2"/>
    <col min="6126" max="6126" width="7.7109375" style="2" customWidth="1"/>
    <col min="6127" max="6127" width="57.85546875" style="2" customWidth="1"/>
    <col min="6128" max="6128" width="51" style="2" customWidth="1"/>
    <col min="6129" max="6129" width="23.7109375" style="2" customWidth="1"/>
    <col min="6130" max="6130" width="20.140625" style="2" customWidth="1"/>
    <col min="6131" max="6131" width="21.28515625" style="2" customWidth="1"/>
    <col min="6132" max="6132" width="55.5703125" style="2" customWidth="1"/>
    <col min="6133" max="6133" width="18.85546875" style="2" customWidth="1"/>
    <col min="6134" max="6381" width="9.140625" style="2"/>
    <col min="6382" max="6382" width="7.7109375" style="2" customWidth="1"/>
    <col min="6383" max="6383" width="57.85546875" style="2" customWidth="1"/>
    <col min="6384" max="6384" width="51" style="2" customWidth="1"/>
    <col min="6385" max="6385" width="23.7109375" style="2" customWidth="1"/>
    <col min="6386" max="6386" width="20.140625" style="2" customWidth="1"/>
    <col min="6387" max="6387" width="21.28515625" style="2" customWidth="1"/>
    <col min="6388" max="6388" width="55.5703125" style="2" customWidth="1"/>
    <col min="6389" max="6389" width="18.85546875" style="2" customWidth="1"/>
    <col min="6390" max="6637" width="9.140625" style="2"/>
    <col min="6638" max="6638" width="7.7109375" style="2" customWidth="1"/>
    <col min="6639" max="6639" width="57.85546875" style="2" customWidth="1"/>
    <col min="6640" max="6640" width="51" style="2" customWidth="1"/>
    <col min="6641" max="6641" width="23.7109375" style="2" customWidth="1"/>
    <col min="6642" max="6642" width="20.140625" style="2" customWidth="1"/>
    <col min="6643" max="6643" width="21.28515625" style="2" customWidth="1"/>
    <col min="6644" max="6644" width="55.5703125" style="2" customWidth="1"/>
    <col min="6645" max="6645" width="18.85546875" style="2" customWidth="1"/>
    <col min="6646" max="6893" width="9.140625" style="2"/>
    <col min="6894" max="6894" width="7.7109375" style="2" customWidth="1"/>
    <col min="6895" max="6895" width="57.85546875" style="2" customWidth="1"/>
    <col min="6896" max="6896" width="51" style="2" customWidth="1"/>
    <col min="6897" max="6897" width="23.7109375" style="2" customWidth="1"/>
    <col min="6898" max="6898" width="20.140625" style="2" customWidth="1"/>
    <col min="6899" max="6899" width="21.28515625" style="2" customWidth="1"/>
    <col min="6900" max="6900" width="55.5703125" style="2" customWidth="1"/>
    <col min="6901" max="6901" width="18.85546875" style="2" customWidth="1"/>
    <col min="6902" max="7149" width="9.140625" style="2"/>
    <col min="7150" max="7150" width="7.7109375" style="2" customWidth="1"/>
    <col min="7151" max="7151" width="57.85546875" style="2" customWidth="1"/>
    <col min="7152" max="7152" width="51" style="2" customWidth="1"/>
    <col min="7153" max="7153" width="23.7109375" style="2" customWidth="1"/>
    <col min="7154" max="7154" width="20.140625" style="2" customWidth="1"/>
    <col min="7155" max="7155" width="21.28515625" style="2" customWidth="1"/>
    <col min="7156" max="7156" width="55.5703125" style="2" customWidth="1"/>
    <col min="7157" max="7157" width="18.85546875" style="2" customWidth="1"/>
    <col min="7158" max="7405" width="9.140625" style="2"/>
    <col min="7406" max="7406" width="7.7109375" style="2" customWidth="1"/>
    <col min="7407" max="7407" width="57.85546875" style="2" customWidth="1"/>
    <col min="7408" max="7408" width="51" style="2" customWidth="1"/>
    <col min="7409" max="7409" width="23.7109375" style="2" customWidth="1"/>
    <col min="7410" max="7410" width="20.140625" style="2" customWidth="1"/>
    <col min="7411" max="7411" width="21.28515625" style="2" customWidth="1"/>
    <col min="7412" max="7412" width="55.5703125" style="2" customWidth="1"/>
    <col min="7413" max="7413" width="18.85546875" style="2" customWidth="1"/>
    <col min="7414" max="7661" width="9.140625" style="2"/>
    <col min="7662" max="7662" width="7.7109375" style="2" customWidth="1"/>
    <col min="7663" max="7663" width="57.85546875" style="2" customWidth="1"/>
    <col min="7664" max="7664" width="51" style="2" customWidth="1"/>
    <col min="7665" max="7665" width="23.7109375" style="2" customWidth="1"/>
    <col min="7666" max="7666" width="20.140625" style="2" customWidth="1"/>
    <col min="7667" max="7667" width="21.28515625" style="2" customWidth="1"/>
    <col min="7668" max="7668" width="55.5703125" style="2" customWidth="1"/>
    <col min="7669" max="7669" width="18.85546875" style="2" customWidth="1"/>
    <col min="7670" max="7917" width="9.140625" style="2"/>
    <col min="7918" max="7918" width="7.7109375" style="2" customWidth="1"/>
    <col min="7919" max="7919" width="57.85546875" style="2" customWidth="1"/>
    <col min="7920" max="7920" width="51" style="2" customWidth="1"/>
    <col min="7921" max="7921" width="23.7109375" style="2" customWidth="1"/>
    <col min="7922" max="7922" width="20.140625" style="2" customWidth="1"/>
    <col min="7923" max="7923" width="21.28515625" style="2" customWidth="1"/>
    <col min="7924" max="7924" width="55.5703125" style="2" customWidth="1"/>
    <col min="7925" max="7925" width="18.85546875" style="2" customWidth="1"/>
    <col min="7926" max="8173" width="9.140625" style="2"/>
    <col min="8174" max="8174" width="7.7109375" style="2" customWidth="1"/>
    <col min="8175" max="8175" width="57.85546875" style="2" customWidth="1"/>
    <col min="8176" max="8176" width="51" style="2" customWidth="1"/>
    <col min="8177" max="8177" width="23.7109375" style="2" customWidth="1"/>
    <col min="8178" max="8178" width="20.140625" style="2" customWidth="1"/>
    <col min="8179" max="8179" width="21.28515625" style="2" customWidth="1"/>
    <col min="8180" max="8180" width="55.5703125" style="2" customWidth="1"/>
    <col min="8181" max="8181" width="18.85546875" style="2" customWidth="1"/>
    <col min="8182" max="8429" width="9.140625" style="2"/>
    <col min="8430" max="8430" width="7.7109375" style="2" customWidth="1"/>
    <col min="8431" max="8431" width="57.85546875" style="2" customWidth="1"/>
    <col min="8432" max="8432" width="51" style="2" customWidth="1"/>
    <col min="8433" max="8433" width="23.7109375" style="2" customWidth="1"/>
    <col min="8434" max="8434" width="20.140625" style="2" customWidth="1"/>
    <col min="8435" max="8435" width="21.28515625" style="2" customWidth="1"/>
    <col min="8436" max="8436" width="55.5703125" style="2" customWidth="1"/>
    <col min="8437" max="8437" width="18.85546875" style="2" customWidth="1"/>
    <col min="8438" max="8685" width="9.140625" style="2"/>
    <col min="8686" max="8686" width="7.7109375" style="2" customWidth="1"/>
    <col min="8687" max="8687" width="57.85546875" style="2" customWidth="1"/>
    <col min="8688" max="8688" width="51" style="2" customWidth="1"/>
    <col min="8689" max="8689" width="23.7109375" style="2" customWidth="1"/>
    <col min="8690" max="8690" width="20.140625" style="2" customWidth="1"/>
    <col min="8691" max="8691" width="21.28515625" style="2" customWidth="1"/>
    <col min="8692" max="8692" width="55.5703125" style="2" customWidth="1"/>
    <col min="8693" max="8693" width="18.85546875" style="2" customWidth="1"/>
    <col min="8694" max="8941" width="9.140625" style="2"/>
    <col min="8942" max="8942" width="7.7109375" style="2" customWidth="1"/>
    <col min="8943" max="8943" width="57.85546875" style="2" customWidth="1"/>
    <col min="8944" max="8944" width="51" style="2" customWidth="1"/>
    <col min="8945" max="8945" width="23.7109375" style="2" customWidth="1"/>
    <col min="8946" max="8946" width="20.140625" style="2" customWidth="1"/>
    <col min="8947" max="8947" width="21.28515625" style="2" customWidth="1"/>
    <col min="8948" max="8948" width="55.5703125" style="2" customWidth="1"/>
    <col min="8949" max="8949" width="18.85546875" style="2" customWidth="1"/>
    <col min="8950" max="9197" width="9.140625" style="2"/>
    <col min="9198" max="9198" width="7.7109375" style="2" customWidth="1"/>
    <col min="9199" max="9199" width="57.85546875" style="2" customWidth="1"/>
    <col min="9200" max="9200" width="51" style="2" customWidth="1"/>
    <col min="9201" max="9201" width="23.7109375" style="2" customWidth="1"/>
    <col min="9202" max="9202" width="20.140625" style="2" customWidth="1"/>
    <col min="9203" max="9203" width="21.28515625" style="2" customWidth="1"/>
    <col min="9204" max="9204" width="55.5703125" style="2" customWidth="1"/>
    <col min="9205" max="9205" width="18.85546875" style="2" customWidth="1"/>
    <col min="9206" max="9453" width="9.140625" style="2"/>
    <col min="9454" max="9454" width="7.7109375" style="2" customWidth="1"/>
    <col min="9455" max="9455" width="57.85546875" style="2" customWidth="1"/>
    <col min="9456" max="9456" width="51" style="2" customWidth="1"/>
    <col min="9457" max="9457" width="23.7109375" style="2" customWidth="1"/>
    <col min="9458" max="9458" width="20.140625" style="2" customWidth="1"/>
    <col min="9459" max="9459" width="21.28515625" style="2" customWidth="1"/>
    <col min="9460" max="9460" width="55.5703125" style="2" customWidth="1"/>
    <col min="9461" max="9461" width="18.85546875" style="2" customWidth="1"/>
    <col min="9462" max="9709" width="9.140625" style="2"/>
    <col min="9710" max="9710" width="7.7109375" style="2" customWidth="1"/>
    <col min="9711" max="9711" width="57.85546875" style="2" customWidth="1"/>
    <col min="9712" max="9712" width="51" style="2" customWidth="1"/>
    <col min="9713" max="9713" width="23.7109375" style="2" customWidth="1"/>
    <col min="9714" max="9714" width="20.140625" style="2" customWidth="1"/>
    <col min="9715" max="9715" width="21.28515625" style="2" customWidth="1"/>
    <col min="9716" max="9716" width="55.5703125" style="2" customWidth="1"/>
    <col min="9717" max="9717" width="18.85546875" style="2" customWidth="1"/>
    <col min="9718" max="9965" width="9.140625" style="2"/>
    <col min="9966" max="9966" width="7.7109375" style="2" customWidth="1"/>
    <col min="9967" max="9967" width="57.85546875" style="2" customWidth="1"/>
    <col min="9968" max="9968" width="51" style="2" customWidth="1"/>
    <col min="9969" max="9969" width="23.7109375" style="2" customWidth="1"/>
    <col min="9970" max="9970" width="20.140625" style="2" customWidth="1"/>
    <col min="9971" max="9971" width="21.28515625" style="2" customWidth="1"/>
    <col min="9972" max="9972" width="55.5703125" style="2" customWidth="1"/>
    <col min="9973" max="9973" width="18.85546875" style="2" customWidth="1"/>
    <col min="9974" max="10221" width="9.140625" style="2"/>
    <col min="10222" max="10222" width="7.7109375" style="2" customWidth="1"/>
    <col min="10223" max="10223" width="57.85546875" style="2" customWidth="1"/>
    <col min="10224" max="10224" width="51" style="2" customWidth="1"/>
    <col min="10225" max="10225" width="23.7109375" style="2" customWidth="1"/>
    <col min="10226" max="10226" width="20.140625" style="2" customWidth="1"/>
    <col min="10227" max="10227" width="21.28515625" style="2" customWidth="1"/>
    <col min="10228" max="10228" width="55.5703125" style="2" customWidth="1"/>
    <col min="10229" max="10229" width="18.85546875" style="2" customWidth="1"/>
    <col min="10230" max="10477" width="9.140625" style="2"/>
    <col min="10478" max="10478" width="7.7109375" style="2" customWidth="1"/>
    <col min="10479" max="10479" width="57.85546875" style="2" customWidth="1"/>
    <col min="10480" max="10480" width="51" style="2" customWidth="1"/>
    <col min="10481" max="10481" width="23.7109375" style="2" customWidth="1"/>
    <col min="10482" max="10482" width="20.140625" style="2" customWidth="1"/>
    <col min="10483" max="10483" width="21.28515625" style="2" customWidth="1"/>
    <col min="10484" max="10484" width="55.5703125" style="2" customWidth="1"/>
    <col min="10485" max="10485" width="18.85546875" style="2" customWidth="1"/>
    <col min="10486" max="10733" width="9.140625" style="2"/>
    <col min="10734" max="10734" width="7.7109375" style="2" customWidth="1"/>
    <col min="10735" max="10735" width="57.85546875" style="2" customWidth="1"/>
    <col min="10736" max="10736" width="51" style="2" customWidth="1"/>
    <col min="10737" max="10737" width="23.7109375" style="2" customWidth="1"/>
    <col min="10738" max="10738" width="20.140625" style="2" customWidth="1"/>
    <col min="10739" max="10739" width="21.28515625" style="2" customWidth="1"/>
    <col min="10740" max="10740" width="55.5703125" style="2" customWidth="1"/>
    <col min="10741" max="10741" width="18.85546875" style="2" customWidth="1"/>
    <col min="10742" max="10989" width="9.140625" style="2"/>
    <col min="10990" max="10990" width="7.7109375" style="2" customWidth="1"/>
    <col min="10991" max="10991" width="57.85546875" style="2" customWidth="1"/>
    <col min="10992" max="10992" width="51" style="2" customWidth="1"/>
    <col min="10993" max="10993" width="23.7109375" style="2" customWidth="1"/>
    <col min="10994" max="10994" width="20.140625" style="2" customWidth="1"/>
    <col min="10995" max="10995" width="21.28515625" style="2" customWidth="1"/>
    <col min="10996" max="10996" width="55.5703125" style="2" customWidth="1"/>
    <col min="10997" max="10997" width="18.85546875" style="2" customWidth="1"/>
    <col min="10998" max="11245" width="9.140625" style="2"/>
    <col min="11246" max="11246" width="7.7109375" style="2" customWidth="1"/>
    <col min="11247" max="11247" width="57.85546875" style="2" customWidth="1"/>
    <col min="11248" max="11248" width="51" style="2" customWidth="1"/>
    <col min="11249" max="11249" width="23.7109375" style="2" customWidth="1"/>
    <col min="11250" max="11250" width="20.140625" style="2" customWidth="1"/>
    <col min="11251" max="11251" width="21.28515625" style="2" customWidth="1"/>
    <col min="11252" max="11252" width="55.5703125" style="2" customWidth="1"/>
    <col min="11253" max="11253" width="18.85546875" style="2" customWidth="1"/>
    <col min="11254" max="11501" width="9.140625" style="2"/>
    <col min="11502" max="11502" width="7.7109375" style="2" customWidth="1"/>
    <col min="11503" max="11503" width="57.85546875" style="2" customWidth="1"/>
    <col min="11504" max="11504" width="51" style="2" customWidth="1"/>
    <col min="11505" max="11505" width="23.7109375" style="2" customWidth="1"/>
    <col min="11506" max="11506" width="20.140625" style="2" customWidth="1"/>
    <col min="11507" max="11507" width="21.28515625" style="2" customWidth="1"/>
    <col min="11508" max="11508" width="55.5703125" style="2" customWidth="1"/>
    <col min="11509" max="11509" width="18.85546875" style="2" customWidth="1"/>
    <col min="11510" max="11757" width="9.140625" style="2"/>
    <col min="11758" max="11758" width="7.7109375" style="2" customWidth="1"/>
    <col min="11759" max="11759" width="57.85546875" style="2" customWidth="1"/>
    <col min="11760" max="11760" width="51" style="2" customWidth="1"/>
    <col min="11761" max="11761" width="23.7109375" style="2" customWidth="1"/>
    <col min="11762" max="11762" width="20.140625" style="2" customWidth="1"/>
    <col min="11763" max="11763" width="21.28515625" style="2" customWidth="1"/>
    <col min="11764" max="11764" width="55.5703125" style="2" customWidth="1"/>
    <col min="11765" max="11765" width="18.85546875" style="2" customWidth="1"/>
    <col min="11766" max="12013" width="9.140625" style="2"/>
    <col min="12014" max="12014" width="7.7109375" style="2" customWidth="1"/>
    <col min="12015" max="12015" width="57.85546875" style="2" customWidth="1"/>
    <col min="12016" max="12016" width="51" style="2" customWidth="1"/>
    <col min="12017" max="12017" width="23.7109375" style="2" customWidth="1"/>
    <col min="12018" max="12018" width="20.140625" style="2" customWidth="1"/>
    <col min="12019" max="12019" width="21.28515625" style="2" customWidth="1"/>
    <col min="12020" max="12020" width="55.5703125" style="2" customWidth="1"/>
    <col min="12021" max="12021" width="18.85546875" style="2" customWidth="1"/>
    <col min="12022" max="12269" width="9.140625" style="2"/>
    <col min="12270" max="12270" width="7.7109375" style="2" customWidth="1"/>
    <col min="12271" max="12271" width="57.85546875" style="2" customWidth="1"/>
    <col min="12272" max="12272" width="51" style="2" customWidth="1"/>
    <col min="12273" max="12273" width="23.7109375" style="2" customWidth="1"/>
    <col min="12274" max="12274" width="20.140625" style="2" customWidth="1"/>
    <col min="12275" max="12275" width="21.28515625" style="2" customWidth="1"/>
    <col min="12276" max="12276" width="55.5703125" style="2" customWidth="1"/>
    <col min="12277" max="12277" width="18.85546875" style="2" customWidth="1"/>
    <col min="12278" max="12525" width="9.140625" style="2"/>
    <col min="12526" max="12526" width="7.7109375" style="2" customWidth="1"/>
    <col min="12527" max="12527" width="57.85546875" style="2" customWidth="1"/>
    <col min="12528" max="12528" width="51" style="2" customWidth="1"/>
    <col min="12529" max="12529" width="23.7109375" style="2" customWidth="1"/>
    <col min="12530" max="12530" width="20.140625" style="2" customWidth="1"/>
    <col min="12531" max="12531" width="21.28515625" style="2" customWidth="1"/>
    <col min="12532" max="12532" width="55.5703125" style="2" customWidth="1"/>
    <col min="12533" max="12533" width="18.85546875" style="2" customWidth="1"/>
    <col min="12534" max="12781" width="9.140625" style="2"/>
    <col min="12782" max="12782" width="7.7109375" style="2" customWidth="1"/>
    <col min="12783" max="12783" width="57.85546875" style="2" customWidth="1"/>
    <col min="12784" max="12784" width="51" style="2" customWidth="1"/>
    <col min="12785" max="12785" width="23.7109375" style="2" customWidth="1"/>
    <col min="12786" max="12786" width="20.140625" style="2" customWidth="1"/>
    <col min="12787" max="12787" width="21.28515625" style="2" customWidth="1"/>
    <col min="12788" max="12788" width="55.5703125" style="2" customWidth="1"/>
    <col min="12789" max="12789" width="18.85546875" style="2" customWidth="1"/>
    <col min="12790" max="13037" width="9.140625" style="2"/>
    <col min="13038" max="13038" width="7.7109375" style="2" customWidth="1"/>
    <col min="13039" max="13039" width="57.85546875" style="2" customWidth="1"/>
    <col min="13040" max="13040" width="51" style="2" customWidth="1"/>
    <col min="13041" max="13041" width="23.7109375" style="2" customWidth="1"/>
    <col min="13042" max="13042" width="20.140625" style="2" customWidth="1"/>
    <col min="13043" max="13043" width="21.28515625" style="2" customWidth="1"/>
    <col min="13044" max="13044" width="55.5703125" style="2" customWidth="1"/>
    <col min="13045" max="13045" width="18.85546875" style="2" customWidth="1"/>
    <col min="13046" max="13293" width="9.140625" style="2"/>
    <col min="13294" max="13294" width="7.7109375" style="2" customWidth="1"/>
    <col min="13295" max="13295" width="57.85546875" style="2" customWidth="1"/>
    <col min="13296" max="13296" width="51" style="2" customWidth="1"/>
    <col min="13297" max="13297" width="23.7109375" style="2" customWidth="1"/>
    <col min="13298" max="13298" width="20.140625" style="2" customWidth="1"/>
    <col min="13299" max="13299" width="21.28515625" style="2" customWidth="1"/>
    <col min="13300" max="13300" width="55.5703125" style="2" customWidth="1"/>
    <col min="13301" max="13301" width="18.85546875" style="2" customWidth="1"/>
    <col min="13302" max="13549" width="9.140625" style="2"/>
    <col min="13550" max="13550" width="7.7109375" style="2" customWidth="1"/>
    <col min="13551" max="13551" width="57.85546875" style="2" customWidth="1"/>
    <col min="13552" max="13552" width="51" style="2" customWidth="1"/>
    <col min="13553" max="13553" width="23.7109375" style="2" customWidth="1"/>
    <col min="13554" max="13554" width="20.140625" style="2" customWidth="1"/>
    <col min="13555" max="13555" width="21.28515625" style="2" customWidth="1"/>
    <col min="13556" max="13556" width="55.5703125" style="2" customWidth="1"/>
    <col min="13557" max="13557" width="18.85546875" style="2" customWidth="1"/>
    <col min="13558" max="13805" width="9.140625" style="2"/>
    <col min="13806" max="13806" width="7.7109375" style="2" customWidth="1"/>
    <col min="13807" max="13807" width="57.85546875" style="2" customWidth="1"/>
    <col min="13808" max="13808" width="51" style="2" customWidth="1"/>
    <col min="13809" max="13809" width="23.7109375" style="2" customWidth="1"/>
    <col min="13810" max="13810" width="20.140625" style="2" customWidth="1"/>
    <col min="13811" max="13811" width="21.28515625" style="2" customWidth="1"/>
    <col min="13812" max="13812" width="55.5703125" style="2" customWidth="1"/>
    <col min="13813" max="13813" width="18.85546875" style="2" customWidth="1"/>
    <col min="13814" max="14061" width="9.140625" style="2"/>
    <col min="14062" max="14062" width="7.7109375" style="2" customWidth="1"/>
    <col min="14063" max="14063" width="57.85546875" style="2" customWidth="1"/>
    <col min="14064" max="14064" width="51" style="2" customWidth="1"/>
    <col min="14065" max="14065" width="23.7109375" style="2" customWidth="1"/>
    <col min="14066" max="14066" width="20.140625" style="2" customWidth="1"/>
    <col min="14067" max="14067" width="21.28515625" style="2" customWidth="1"/>
    <col min="14068" max="14068" width="55.5703125" style="2" customWidth="1"/>
    <col min="14069" max="14069" width="18.85546875" style="2" customWidth="1"/>
    <col min="14070" max="14317" width="9.140625" style="2"/>
    <col min="14318" max="14318" width="7.7109375" style="2" customWidth="1"/>
    <col min="14319" max="14319" width="57.85546875" style="2" customWidth="1"/>
    <col min="14320" max="14320" width="51" style="2" customWidth="1"/>
    <col min="14321" max="14321" width="23.7109375" style="2" customWidth="1"/>
    <col min="14322" max="14322" width="20.140625" style="2" customWidth="1"/>
    <col min="14323" max="14323" width="21.28515625" style="2" customWidth="1"/>
    <col min="14324" max="14324" width="55.5703125" style="2" customWidth="1"/>
    <col min="14325" max="14325" width="18.85546875" style="2" customWidth="1"/>
    <col min="14326" max="14573" width="9.140625" style="2"/>
    <col min="14574" max="14574" width="7.7109375" style="2" customWidth="1"/>
    <col min="14575" max="14575" width="57.85546875" style="2" customWidth="1"/>
    <col min="14576" max="14576" width="51" style="2" customWidth="1"/>
    <col min="14577" max="14577" width="23.7109375" style="2" customWidth="1"/>
    <col min="14578" max="14578" width="20.140625" style="2" customWidth="1"/>
    <col min="14579" max="14579" width="21.28515625" style="2" customWidth="1"/>
    <col min="14580" max="14580" width="55.5703125" style="2" customWidth="1"/>
    <col min="14581" max="14581" width="18.85546875" style="2" customWidth="1"/>
    <col min="14582" max="14829" width="9.140625" style="2"/>
    <col min="14830" max="14830" width="7.7109375" style="2" customWidth="1"/>
    <col min="14831" max="14831" width="57.85546875" style="2" customWidth="1"/>
    <col min="14832" max="14832" width="51" style="2" customWidth="1"/>
    <col min="14833" max="14833" width="23.7109375" style="2" customWidth="1"/>
    <col min="14834" max="14834" width="20.140625" style="2" customWidth="1"/>
    <col min="14835" max="14835" width="21.28515625" style="2" customWidth="1"/>
    <col min="14836" max="14836" width="55.5703125" style="2" customWidth="1"/>
    <col min="14837" max="14837" width="18.85546875" style="2" customWidth="1"/>
    <col min="14838" max="15085" width="9.140625" style="2"/>
    <col min="15086" max="15086" width="7.7109375" style="2" customWidth="1"/>
    <col min="15087" max="15087" width="57.85546875" style="2" customWidth="1"/>
    <col min="15088" max="15088" width="51" style="2" customWidth="1"/>
    <col min="15089" max="15089" width="23.7109375" style="2" customWidth="1"/>
    <col min="15090" max="15090" width="20.140625" style="2" customWidth="1"/>
    <col min="15091" max="15091" width="21.28515625" style="2" customWidth="1"/>
    <col min="15092" max="15092" width="55.5703125" style="2" customWidth="1"/>
    <col min="15093" max="15093" width="18.85546875" style="2" customWidth="1"/>
    <col min="15094" max="15341" width="9.140625" style="2"/>
    <col min="15342" max="15342" width="7.7109375" style="2" customWidth="1"/>
    <col min="15343" max="15343" width="57.85546875" style="2" customWidth="1"/>
    <col min="15344" max="15344" width="51" style="2" customWidth="1"/>
    <col min="15345" max="15345" width="23.7109375" style="2" customWidth="1"/>
    <col min="15346" max="15346" width="20.140625" style="2" customWidth="1"/>
    <col min="15347" max="15347" width="21.28515625" style="2" customWidth="1"/>
    <col min="15348" max="15348" width="55.5703125" style="2" customWidth="1"/>
    <col min="15349" max="15349" width="18.85546875" style="2" customWidth="1"/>
    <col min="15350" max="15597" width="9.140625" style="2"/>
    <col min="15598" max="15598" width="7.7109375" style="2" customWidth="1"/>
    <col min="15599" max="15599" width="57.85546875" style="2" customWidth="1"/>
    <col min="15600" max="15600" width="51" style="2" customWidth="1"/>
    <col min="15601" max="15601" width="23.7109375" style="2" customWidth="1"/>
    <col min="15602" max="15602" width="20.140625" style="2" customWidth="1"/>
    <col min="15603" max="15603" width="21.28515625" style="2" customWidth="1"/>
    <col min="15604" max="15604" width="55.5703125" style="2" customWidth="1"/>
    <col min="15605" max="15605" width="18.85546875" style="2" customWidth="1"/>
    <col min="15606" max="15853" width="9.140625" style="2"/>
    <col min="15854" max="15854" width="7.7109375" style="2" customWidth="1"/>
    <col min="15855" max="15855" width="57.85546875" style="2" customWidth="1"/>
    <col min="15856" max="15856" width="51" style="2" customWidth="1"/>
    <col min="15857" max="15857" width="23.7109375" style="2" customWidth="1"/>
    <col min="15858" max="15858" width="20.140625" style="2" customWidth="1"/>
    <col min="15859" max="15859" width="21.28515625" style="2" customWidth="1"/>
    <col min="15860" max="15860" width="55.5703125" style="2" customWidth="1"/>
    <col min="15861" max="15861" width="18.85546875" style="2" customWidth="1"/>
    <col min="15862" max="16109" width="9.140625" style="2"/>
    <col min="16110" max="16110" width="7.7109375" style="2" customWidth="1"/>
    <col min="16111" max="16111" width="57.85546875" style="2" customWidth="1"/>
    <col min="16112" max="16112" width="51" style="2" customWidth="1"/>
    <col min="16113" max="16113" width="23.7109375" style="2" customWidth="1"/>
    <col min="16114" max="16114" width="20.140625" style="2" customWidth="1"/>
    <col min="16115" max="16115" width="21.28515625" style="2" customWidth="1"/>
    <col min="16116" max="16116" width="55.5703125" style="2" customWidth="1"/>
    <col min="16117" max="16117" width="18.85546875" style="2" customWidth="1"/>
    <col min="16118" max="16384" width="9.140625" style="2"/>
  </cols>
  <sheetData>
    <row r="1" spans="1:5" customFormat="1" ht="18.75" x14ac:dyDescent="0.3">
      <c r="A1" s="29" t="s">
        <v>9</v>
      </c>
      <c r="B1" s="29"/>
    </row>
    <row r="2" spans="1:5" s="32" customFormat="1" ht="15" x14ac:dyDescent="0.25">
      <c r="A2" s="31"/>
    </row>
    <row r="3" spans="1:5" s="33" customFormat="1" ht="19.5" x14ac:dyDescent="0.2">
      <c r="A3" s="24" t="s">
        <v>12</v>
      </c>
      <c r="B3" s="24"/>
      <c r="C3" s="24"/>
      <c r="D3" s="24"/>
      <c r="E3" s="24"/>
    </row>
    <row r="4" spans="1:5" s="33" customFormat="1" ht="19.5" x14ac:dyDescent="0.2">
      <c r="A4" s="25" t="s">
        <v>13</v>
      </c>
      <c r="B4" s="25"/>
      <c r="C4" s="25"/>
      <c r="D4" s="25"/>
      <c r="E4" s="25"/>
    </row>
    <row r="5" spans="1:5" s="33" customFormat="1" ht="19.5" x14ac:dyDescent="0.2">
      <c r="A5" s="25" t="s">
        <v>14</v>
      </c>
      <c r="B5" s="25"/>
      <c r="C5" s="25"/>
      <c r="D5" s="25"/>
      <c r="E5" s="25"/>
    </row>
    <row r="6" spans="1:5" s="4" customFormat="1" ht="19.5" x14ac:dyDescent="0.25">
      <c r="A6" s="25" t="s">
        <v>0</v>
      </c>
      <c r="B6" s="25"/>
      <c r="C6" s="25"/>
      <c r="D6" s="25"/>
      <c r="E6" s="25"/>
    </row>
    <row r="7" spans="1:5" customFormat="1" ht="15" x14ac:dyDescent="0.25">
      <c r="A7" s="28" t="s">
        <v>4</v>
      </c>
      <c r="B7" s="28"/>
      <c r="C7" s="28"/>
      <c r="D7" s="30"/>
      <c r="E7" s="30"/>
    </row>
    <row r="8" spans="1:5" customFormat="1" ht="15" x14ac:dyDescent="0.25">
      <c r="A8" s="28" t="s">
        <v>5</v>
      </c>
      <c r="B8" s="28"/>
      <c r="C8" s="28"/>
      <c r="D8" s="30"/>
      <c r="E8" s="30"/>
    </row>
    <row r="9" spans="1:5" customFormat="1" ht="15" x14ac:dyDescent="0.25">
      <c r="A9" s="28" t="s">
        <v>6</v>
      </c>
      <c r="B9" s="28"/>
      <c r="C9" s="28"/>
      <c r="D9" s="30"/>
      <c r="E9" s="30"/>
    </row>
    <row r="10" spans="1:5" customFormat="1" ht="15" x14ac:dyDescent="0.25">
      <c r="A10" s="28" t="s">
        <v>7</v>
      </c>
      <c r="B10" s="28"/>
      <c r="C10" s="28"/>
      <c r="D10" s="30"/>
      <c r="E10" s="30"/>
    </row>
    <row r="11" spans="1:5" customFormat="1" ht="15" x14ac:dyDescent="0.25">
      <c r="A11" s="28" t="s">
        <v>8</v>
      </c>
      <c r="B11" s="28"/>
      <c r="C11" s="28"/>
      <c r="D11" s="30"/>
      <c r="E11" s="30"/>
    </row>
    <row r="12" spans="1:5" s="34" customFormat="1" ht="12.75" customHeight="1" x14ac:dyDescent="0.2">
      <c r="A12" s="26" t="s">
        <v>1</v>
      </c>
      <c r="B12" s="27" t="s">
        <v>15</v>
      </c>
      <c r="C12" s="27" t="s">
        <v>17</v>
      </c>
      <c r="D12" s="27" t="s">
        <v>16</v>
      </c>
      <c r="E12" s="21" t="s">
        <v>2</v>
      </c>
    </row>
    <row r="13" spans="1:5" ht="12.75" customHeight="1" x14ac:dyDescent="0.2">
      <c r="A13" s="26"/>
      <c r="B13" s="27"/>
      <c r="C13" s="27"/>
      <c r="D13" s="27"/>
      <c r="E13" s="5" t="s">
        <v>18</v>
      </c>
    </row>
    <row r="14" spans="1:5" ht="15" customHeight="1" x14ac:dyDescent="0.2">
      <c r="A14" s="23" t="s">
        <v>19</v>
      </c>
      <c r="B14" s="23"/>
      <c r="C14" s="23"/>
      <c r="D14" s="23"/>
      <c r="E14" s="23"/>
    </row>
    <row r="15" spans="1:5" ht="30" x14ac:dyDescent="0.2">
      <c r="A15" s="20" t="s">
        <v>20</v>
      </c>
      <c r="B15" s="9" t="s">
        <v>21</v>
      </c>
      <c r="C15" s="8" t="s">
        <v>23</v>
      </c>
      <c r="D15" s="10" t="s">
        <v>3</v>
      </c>
      <c r="E15" s="6" t="s">
        <v>22</v>
      </c>
    </row>
    <row r="16" spans="1:5" ht="15" x14ac:dyDescent="0.2">
      <c r="A16" s="20">
        <f t="shared" ref="A16:A22" si="0">1+A15</f>
        <v>2</v>
      </c>
      <c r="B16" s="9" t="s">
        <v>24</v>
      </c>
      <c r="C16" s="10" t="s">
        <v>26</v>
      </c>
      <c r="D16" s="35" t="s">
        <v>25</v>
      </c>
      <c r="E16" s="35"/>
    </row>
    <row r="17" spans="1:5" ht="15" x14ac:dyDescent="0.2">
      <c r="A17" s="20">
        <f t="shared" si="0"/>
        <v>3</v>
      </c>
      <c r="B17" s="9" t="s">
        <v>27</v>
      </c>
      <c r="C17" s="10" t="s">
        <v>28</v>
      </c>
      <c r="D17" s="10" t="s">
        <v>3</v>
      </c>
      <c r="E17" s="7" t="s">
        <v>25</v>
      </c>
    </row>
    <row r="18" spans="1:5" ht="30" x14ac:dyDescent="0.2">
      <c r="A18" s="20">
        <f t="shared" si="0"/>
        <v>4</v>
      </c>
      <c r="B18" s="11" t="s">
        <v>29</v>
      </c>
      <c r="C18" s="10" t="s">
        <v>28</v>
      </c>
      <c r="D18" s="7" t="s">
        <v>30</v>
      </c>
      <c r="E18" s="7" t="s">
        <v>25</v>
      </c>
    </row>
    <row r="19" spans="1:5" ht="30" x14ac:dyDescent="0.2">
      <c r="A19" s="20">
        <f t="shared" si="0"/>
        <v>5</v>
      </c>
      <c r="B19" s="11" t="s">
        <v>31</v>
      </c>
      <c r="C19" s="10" t="s">
        <v>33</v>
      </c>
      <c r="D19" s="10" t="s">
        <v>32</v>
      </c>
      <c r="E19" s="7" t="s">
        <v>25</v>
      </c>
    </row>
    <row r="20" spans="1:5" ht="15" x14ac:dyDescent="0.25">
      <c r="A20" s="20">
        <f t="shared" si="0"/>
        <v>6</v>
      </c>
      <c r="B20" s="11" t="s">
        <v>34</v>
      </c>
      <c r="C20" s="12" t="s">
        <v>35</v>
      </c>
      <c r="D20" s="10" t="s">
        <v>10</v>
      </c>
      <c r="E20" s="7" t="s">
        <v>25</v>
      </c>
    </row>
    <row r="21" spans="1:5" ht="45" x14ac:dyDescent="0.2">
      <c r="A21" s="20">
        <f t="shared" si="0"/>
        <v>7</v>
      </c>
      <c r="B21" s="11" t="s">
        <v>36</v>
      </c>
      <c r="C21" s="10" t="s">
        <v>17</v>
      </c>
      <c r="D21" s="35" t="s">
        <v>25</v>
      </c>
      <c r="E21" s="35"/>
    </row>
    <row r="22" spans="1:5" ht="90" x14ac:dyDescent="0.2">
      <c r="A22" s="20">
        <f t="shared" si="0"/>
        <v>8</v>
      </c>
      <c r="B22" s="11" t="s">
        <v>37</v>
      </c>
      <c r="C22" s="10" t="s">
        <v>38</v>
      </c>
      <c r="D22" s="7" t="s">
        <v>3</v>
      </c>
      <c r="E22" s="7" t="s">
        <v>11</v>
      </c>
    </row>
    <row r="23" spans="1:5" ht="14.25" x14ac:dyDescent="0.2">
      <c r="A23" s="22" t="s">
        <v>39</v>
      </c>
      <c r="B23" s="22"/>
      <c r="C23" s="22"/>
      <c r="D23" s="22"/>
      <c r="E23" s="22"/>
    </row>
    <row r="24" spans="1:5" ht="30" x14ac:dyDescent="0.2">
      <c r="A24" s="20">
        <f>1+A22</f>
        <v>9</v>
      </c>
      <c r="B24" s="11" t="s">
        <v>40</v>
      </c>
      <c r="C24" s="10" t="s">
        <v>41</v>
      </c>
      <c r="D24" s="10" t="s">
        <v>3</v>
      </c>
      <c r="E24" s="10" t="s">
        <v>11</v>
      </c>
    </row>
    <row r="25" spans="1:5" ht="45" x14ac:dyDescent="0.2">
      <c r="A25" s="20">
        <f>1+A24</f>
        <v>10</v>
      </c>
      <c r="B25" s="11" t="s">
        <v>42</v>
      </c>
      <c r="C25" s="10" t="s">
        <v>43</v>
      </c>
      <c r="D25" s="10" t="s">
        <v>3</v>
      </c>
      <c r="E25" s="10" t="s">
        <v>11</v>
      </c>
    </row>
    <row r="26" spans="1:5" ht="45" x14ac:dyDescent="0.2">
      <c r="A26" s="20">
        <f>1+A25</f>
        <v>11</v>
      </c>
      <c r="B26" s="11" t="s">
        <v>44</v>
      </c>
      <c r="C26" s="10" t="s">
        <v>28</v>
      </c>
      <c r="D26" s="10" t="s">
        <v>45</v>
      </c>
      <c r="E26" s="10" t="s">
        <v>46</v>
      </c>
    </row>
    <row r="27" spans="1:5" ht="45" x14ac:dyDescent="0.2">
      <c r="A27" s="20">
        <f>1+A26</f>
        <v>12</v>
      </c>
      <c r="B27" s="11" t="s">
        <v>47</v>
      </c>
      <c r="C27" s="10" t="s">
        <v>28</v>
      </c>
      <c r="D27" s="10" t="s">
        <v>3</v>
      </c>
      <c r="E27" s="10" t="s">
        <v>11</v>
      </c>
    </row>
    <row r="28" spans="1:5" ht="14.25" x14ac:dyDescent="0.2">
      <c r="A28" s="23" t="s">
        <v>48</v>
      </c>
      <c r="B28" s="23"/>
      <c r="C28" s="23"/>
      <c r="D28" s="23"/>
      <c r="E28" s="23"/>
    </row>
    <row r="29" spans="1:5" ht="60" x14ac:dyDescent="0.2">
      <c r="A29" s="20">
        <f>A27+1</f>
        <v>13</v>
      </c>
      <c r="B29" s="11" t="s">
        <v>49</v>
      </c>
      <c r="C29" s="10" t="s">
        <v>28</v>
      </c>
      <c r="D29" s="10" t="s">
        <v>3</v>
      </c>
      <c r="E29" s="10" t="s">
        <v>11</v>
      </c>
    </row>
    <row r="30" spans="1:5" ht="75" x14ac:dyDescent="0.2">
      <c r="A30" s="20">
        <f>A29+1</f>
        <v>14</v>
      </c>
      <c r="B30" s="11" t="s">
        <v>50</v>
      </c>
      <c r="C30" s="10" t="s">
        <v>28</v>
      </c>
      <c r="D30" s="10" t="s">
        <v>3</v>
      </c>
      <c r="E30" s="10" t="s">
        <v>11</v>
      </c>
    </row>
    <row r="31" spans="1:5" ht="45" x14ac:dyDescent="0.2">
      <c r="A31" s="20">
        <f t="shared" ref="A31:A32" si="1">A30+1</f>
        <v>15</v>
      </c>
      <c r="B31" s="11" t="s">
        <v>51</v>
      </c>
      <c r="C31" s="10" t="s">
        <v>28</v>
      </c>
      <c r="D31" s="10" t="s">
        <v>3</v>
      </c>
      <c r="E31" s="10" t="s">
        <v>11</v>
      </c>
    </row>
    <row r="32" spans="1:5" ht="60" x14ac:dyDescent="0.2">
      <c r="A32" s="20">
        <f t="shared" si="1"/>
        <v>16</v>
      </c>
      <c r="B32" s="11" t="s">
        <v>52</v>
      </c>
      <c r="C32" s="10" t="s">
        <v>28</v>
      </c>
      <c r="D32" s="10" t="s">
        <v>3</v>
      </c>
      <c r="E32" s="10" t="s">
        <v>11</v>
      </c>
    </row>
    <row r="33" spans="1:5" ht="15" customHeight="1" x14ac:dyDescent="0.2">
      <c r="A33" s="22" t="s">
        <v>53</v>
      </c>
      <c r="B33" s="22"/>
      <c r="C33" s="22"/>
      <c r="D33" s="22"/>
      <c r="E33" s="22"/>
    </row>
    <row r="34" spans="1:5" ht="60" x14ac:dyDescent="0.2">
      <c r="A34" s="13">
        <f>A32+1</f>
        <v>17</v>
      </c>
      <c r="B34" s="14" t="s">
        <v>54</v>
      </c>
      <c r="C34" s="8" t="s">
        <v>56</v>
      </c>
      <c r="D34" s="10" t="s">
        <v>55</v>
      </c>
      <c r="E34" s="10" t="s">
        <v>11</v>
      </c>
    </row>
    <row r="35" spans="1:5" ht="15" x14ac:dyDescent="0.2">
      <c r="A35" s="13">
        <f>A34+1</f>
        <v>18</v>
      </c>
      <c r="B35" s="15" t="s">
        <v>57</v>
      </c>
      <c r="C35" s="10" t="s">
        <v>28</v>
      </c>
      <c r="D35" s="10" t="s">
        <v>30</v>
      </c>
      <c r="E35" s="7" t="s">
        <v>11</v>
      </c>
    </row>
    <row r="36" spans="1:5" ht="45" x14ac:dyDescent="0.2">
      <c r="A36" s="13">
        <f t="shared" ref="A36:A65" si="2">A35+1</f>
        <v>19</v>
      </c>
      <c r="B36" s="16" t="s">
        <v>58</v>
      </c>
      <c r="C36" s="10" t="s">
        <v>59</v>
      </c>
      <c r="D36" s="10" t="s">
        <v>30</v>
      </c>
      <c r="E36" s="7" t="s">
        <v>11</v>
      </c>
    </row>
    <row r="37" spans="1:5" ht="15" x14ac:dyDescent="0.2">
      <c r="A37" s="13">
        <f t="shared" si="2"/>
        <v>20</v>
      </c>
      <c r="B37" s="16" t="s">
        <v>60</v>
      </c>
      <c r="C37" s="10" t="s">
        <v>28</v>
      </c>
      <c r="D37" s="10" t="s">
        <v>30</v>
      </c>
      <c r="E37" s="7" t="s">
        <v>11</v>
      </c>
    </row>
    <row r="38" spans="1:5" ht="30" x14ac:dyDescent="0.2">
      <c r="A38" s="13">
        <f t="shared" si="2"/>
        <v>21</v>
      </c>
      <c r="B38" s="16" t="s">
        <v>61</v>
      </c>
      <c r="C38" s="10" t="s">
        <v>28</v>
      </c>
      <c r="D38" s="10" t="s">
        <v>30</v>
      </c>
      <c r="E38" s="7" t="s">
        <v>11</v>
      </c>
    </row>
    <row r="39" spans="1:5" ht="30" x14ac:dyDescent="0.2">
      <c r="A39" s="13">
        <f t="shared" si="2"/>
        <v>22</v>
      </c>
      <c r="B39" s="16" t="s">
        <v>62</v>
      </c>
      <c r="C39" s="10" t="s">
        <v>28</v>
      </c>
      <c r="D39" s="10" t="s">
        <v>30</v>
      </c>
      <c r="E39" s="7" t="s">
        <v>11</v>
      </c>
    </row>
    <row r="40" spans="1:5" ht="45" x14ac:dyDescent="0.2">
      <c r="A40" s="13">
        <f t="shared" si="2"/>
        <v>23</v>
      </c>
      <c r="B40" s="16" t="s">
        <v>63</v>
      </c>
      <c r="C40" s="10" t="s">
        <v>28</v>
      </c>
      <c r="D40" s="10" t="s">
        <v>30</v>
      </c>
      <c r="E40" s="7" t="s">
        <v>11</v>
      </c>
    </row>
    <row r="41" spans="1:5" ht="45" x14ac:dyDescent="0.2">
      <c r="A41" s="13">
        <f t="shared" si="2"/>
        <v>24</v>
      </c>
      <c r="B41" s="16" t="s">
        <v>64</v>
      </c>
      <c r="C41" s="10" t="s">
        <v>28</v>
      </c>
      <c r="D41" s="10" t="s">
        <v>30</v>
      </c>
      <c r="E41" s="7" t="s">
        <v>11</v>
      </c>
    </row>
    <row r="42" spans="1:5" ht="15" x14ac:dyDescent="0.2">
      <c r="A42" s="13">
        <f t="shared" si="2"/>
        <v>25</v>
      </c>
      <c r="B42" s="16" t="s">
        <v>65</v>
      </c>
      <c r="C42" s="10" t="s">
        <v>28</v>
      </c>
      <c r="D42" s="10" t="s">
        <v>30</v>
      </c>
      <c r="E42" s="7" t="s">
        <v>11</v>
      </c>
    </row>
    <row r="43" spans="1:5" ht="15" x14ac:dyDescent="0.2">
      <c r="A43" s="13">
        <f t="shared" si="2"/>
        <v>26</v>
      </c>
      <c r="B43" s="16" t="s">
        <v>66</v>
      </c>
      <c r="C43" s="10" t="s">
        <v>28</v>
      </c>
      <c r="D43" s="10" t="s">
        <v>30</v>
      </c>
      <c r="E43" s="7" t="s">
        <v>11</v>
      </c>
    </row>
    <row r="44" spans="1:5" ht="15" x14ac:dyDescent="0.2">
      <c r="A44" s="13">
        <f t="shared" si="2"/>
        <v>27</v>
      </c>
      <c r="B44" s="16" t="s">
        <v>67</v>
      </c>
      <c r="C44" s="10" t="s">
        <v>28</v>
      </c>
      <c r="D44" s="10" t="s">
        <v>30</v>
      </c>
      <c r="E44" s="7" t="s">
        <v>11</v>
      </c>
    </row>
    <row r="45" spans="1:5" ht="15" x14ac:dyDescent="0.2">
      <c r="A45" s="13">
        <f t="shared" si="2"/>
        <v>28</v>
      </c>
      <c r="B45" s="16" t="s">
        <v>68</v>
      </c>
      <c r="C45" s="10" t="s">
        <v>28</v>
      </c>
      <c r="D45" s="10" t="s">
        <v>30</v>
      </c>
      <c r="E45" s="7" t="s">
        <v>11</v>
      </c>
    </row>
    <row r="46" spans="1:5" ht="15" x14ac:dyDescent="0.2">
      <c r="A46" s="13">
        <f t="shared" si="2"/>
        <v>29</v>
      </c>
      <c r="B46" s="16" t="s">
        <v>69</v>
      </c>
      <c r="C46" s="10" t="s">
        <v>28</v>
      </c>
      <c r="D46" s="10" t="s">
        <v>30</v>
      </c>
      <c r="E46" s="7" t="s">
        <v>11</v>
      </c>
    </row>
    <row r="47" spans="1:5" ht="30" x14ac:dyDescent="0.2">
      <c r="A47" s="13">
        <f t="shared" si="2"/>
        <v>30</v>
      </c>
      <c r="B47" s="16" t="s">
        <v>70</v>
      </c>
      <c r="C47" s="10" t="s">
        <v>28</v>
      </c>
      <c r="D47" s="10" t="s">
        <v>30</v>
      </c>
      <c r="E47" s="7" t="s">
        <v>11</v>
      </c>
    </row>
    <row r="48" spans="1:5" ht="30" x14ac:dyDescent="0.2">
      <c r="A48" s="13">
        <f t="shared" si="2"/>
        <v>31</v>
      </c>
      <c r="B48" s="16" t="s">
        <v>71</v>
      </c>
      <c r="C48" s="10" t="s">
        <v>28</v>
      </c>
      <c r="D48" s="10" t="s">
        <v>30</v>
      </c>
      <c r="E48" s="7" t="s">
        <v>11</v>
      </c>
    </row>
    <row r="49" spans="1:5" ht="60" x14ac:dyDescent="0.2">
      <c r="A49" s="13">
        <f t="shared" si="2"/>
        <v>32</v>
      </c>
      <c r="B49" s="14" t="s">
        <v>72</v>
      </c>
      <c r="C49" s="10" t="s">
        <v>28</v>
      </c>
      <c r="D49" s="10" t="s">
        <v>30</v>
      </c>
      <c r="E49" s="7" t="s">
        <v>11</v>
      </c>
    </row>
    <row r="50" spans="1:5" ht="15" x14ac:dyDescent="0.2">
      <c r="A50" s="13">
        <f t="shared" si="2"/>
        <v>33</v>
      </c>
      <c r="B50" s="9" t="s">
        <v>133</v>
      </c>
      <c r="C50" s="10" t="s">
        <v>28</v>
      </c>
      <c r="D50" s="10" t="s">
        <v>73</v>
      </c>
      <c r="E50" s="7" t="s">
        <v>74</v>
      </c>
    </row>
    <row r="51" spans="1:5" ht="30" x14ac:dyDescent="0.2">
      <c r="A51" s="13">
        <f t="shared" si="2"/>
        <v>34</v>
      </c>
      <c r="B51" s="14" t="s">
        <v>75</v>
      </c>
      <c r="C51" s="10" t="s">
        <v>28</v>
      </c>
      <c r="D51" s="7" t="s">
        <v>30</v>
      </c>
      <c r="E51" s="7" t="s">
        <v>11</v>
      </c>
    </row>
    <row r="52" spans="1:5" ht="45" x14ac:dyDescent="0.2">
      <c r="A52" s="13">
        <f t="shared" si="2"/>
        <v>35</v>
      </c>
      <c r="B52" s="14" t="s">
        <v>76</v>
      </c>
      <c r="C52" s="10" t="s">
        <v>28</v>
      </c>
      <c r="D52" s="10" t="s">
        <v>77</v>
      </c>
      <c r="E52" s="8" t="s">
        <v>78</v>
      </c>
    </row>
    <row r="53" spans="1:5" ht="60" x14ac:dyDescent="0.2">
      <c r="A53" s="13">
        <f t="shared" si="2"/>
        <v>36</v>
      </c>
      <c r="B53" s="14" t="s">
        <v>79</v>
      </c>
      <c r="C53" s="10" t="s">
        <v>28</v>
      </c>
      <c r="D53" s="10" t="s">
        <v>77</v>
      </c>
      <c r="E53" s="10" t="s">
        <v>80</v>
      </c>
    </row>
    <row r="54" spans="1:5" ht="60" x14ac:dyDescent="0.2">
      <c r="A54" s="13">
        <f t="shared" si="2"/>
        <v>37</v>
      </c>
      <c r="B54" s="14" t="s">
        <v>81</v>
      </c>
      <c r="C54" s="10" t="s">
        <v>28</v>
      </c>
      <c r="D54" s="7" t="s">
        <v>30</v>
      </c>
      <c r="E54" s="7" t="s">
        <v>11</v>
      </c>
    </row>
    <row r="55" spans="1:5" ht="60" x14ac:dyDescent="0.2">
      <c r="A55" s="13">
        <f t="shared" si="2"/>
        <v>38</v>
      </c>
      <c r="B55" s="14" t="s">
        <v>82</v>
      </c>
      <c r="C55" s="10" t="s">
        <v>83</v>
      </c>
      <c r="D55" s="7" t="s">
        <v>30</v>
      </c>
      <c r="E55" s="7" t="s">
        <v>11</v>
      </c>
    </row>
    <row r="56" spans="1:5" ht="75" x14ac:dyDescent="0.2">
      <c r="A56" s="13">
        <f t="shared" si="2"/>
        <v>39</v>
      </c>
      <c r="B56" s="14" t="s">
        <v>84</v>
      </c>
      <c r="C56" s="10" t="s">
        <v>85</v>
      </c>
      <c r="D56" s="7" t="s">
        <v>30</v>
      </c>
      <c r="E56" s="7" t="s">
        <v>11</v>
      </c>
    </row>
    <row r="57" spans="1:5" ht="150" x14ac:dyDescent="0.2">
      <c r="A57" s="13">
        <f t="shared" si="2"/>
        <v>40</v>
      </c>
      <c r="B57" s="14" t="s">
        <v>86</v>
      </c>
      <c r="C57" s="10" t="s">
        <v>85</v>
      </c>
      <c r="D57" s="10" t="s">
        <v>30</v>
      </c>
      <c r="E57" s="7" t="s">
        <v>11</v>
      </c>
    </row>
    <row r="58" spans="1:5" ht="30" x14ac:dyDescent="0.2">
      <c r="A58" s="13">
        <f t="shared" si="2"/>
        <v>41</v>
      </c>
      <c r="B58" s="14" t="s">
        <v>87</v>
      </c>
      <c r="C58" s="10" t="s">
        <v>88</v>
      </c>
      <c r="D58" s="10" t="s">
        <v>30</v>
      </c>
      <c r="E58" s="7" t="s">
        <v>11</v>
      </c>
    </row>
    <row r="59" spans="1:5" ht="30" x14ac:dyDescent="0.2">
      <c r="A59" s="13">
        <f t="shared" si="2"/>
        <v>42</v>
      </c>
      <c r="B59" s="14" t="s">
        <v>89</v>
      </c>
      <c r="C59" s="10" t="s">
        <v>88</v>
      </c>
      <c r="D59" s="10" t="s">
        <v>30</v>
      </c>
      <c r="E59" s="7" t="s">
        <v>11</v>
      </c>
    </row>
    <row r="60" spans="1:5" ht="75" x14ac:dyDescent="0.2">
      <c r="A60" s="13">
        <f t="shared" si="2"/>
        <v>43</v>
      </c>
      <c r="B60" s="14" t="s">
        <v>90</v>
      </c>
      <c r="C60" s="10" t="s">
        <v>88</v>
      </c>
      <c r="D60" s="10" t="s">
        <v>30</v>
      </c>
      <c r="E60" s="7" t="s">
        <v>11</v>
      </c>
    </row>
    <row r="61" spans="1:5" ht="45" x14ac:dyDescent="0.2">
      <c r="A61" s="13">
        <f t="shared" si="2"/>
        <v>44</v>
      </c>
      <c r="B61" s="14" t="s">
        <v>91</v>
      </c>
      <c r="C61" s="10" t="s">
        <v>88</v>
      </c>
      <c r="D61" s="10" t="s">
        <v>30</v>
      </c>
      <c r="E61" s="7" t="s">
        <v>11</v>
      </c>
    </row>
    <row r="62" spans="1:5" ht="45" x14ac:dyDescent="0.2">
      <c r="A62" s="13">
        <f t="shared" si="2"/>
        <v>45</v>
      </c>
      <c r="B62" s="14" t="s">
        <v>92</v>
      </c>
      <c r="C62" s="10" t="s">
        <v>28</v>
      </c>
      <c r="D62" s="10" t="s">
        <v>93</v>
      </c>
      <c r="E62" s="10" t="s">
        <v>94</v>
      </c>
    </row>
    <row r="63" spans="1:5" ht="45" x14ac:dyDescent="0.2">
      <c r="A63" s="13">
        <f t="shared" si="2"/>
        <v>46</v>
      </c>
      <c r="B63" s="14" t="s">
        <v>95</v>
      </c>
      <c r="C63" s="10" t="s">
        <v>28</v>
      </c>
      <c r="D63" s="7" t="s">
        <v>3</v>
      </c>
      <c r="E63" s="7" t="s">
        <v>11</v>
      </c>
    </row>
    <row r="64" spans="1:5" ht="15" x14ac:dyDescent="0.2">
      <c r="A64" s="13">
        <f t="shared" si="2"/>
        <v>47</v>
      </c>
      <c r="B64" s="14" t="s">
        <v>96</v>
      </c>
      <c r="C64" s="10" t="s">
        <v>28</v>
      </c>
      <c r="D64" s="7" t="s">
        <v>30</v>
      </c>
      <c r="E64" s="7" t="s">
        <v>11</v>
      </c>
    </row>
    <row r="65" spans="1:5" ht="30" x14ac:dyDescent="0.2">
      <c r="A65" s="13">
        <f t="shared" si="2"/>
        <v>48</v>
      </c>
      <c r="B65" s="14" t="s">
        <v>97</v>
      </c>
      <c r="C65" s="10" t="s">
        <v>28</v>
      </c>
      <c r="D65" s="7" t="s">
        <v>3</v>
      </c>
      <c r="E65" s="7" t="s">
        <v>11</v>
      </c>
    </row>
    <row r="66" spans="1:5" ht="14.25" x14ac:dyDescent="0.2">
      <c r="A66" s="22" t="s">
        <v>98</v>
      </c>
      <c r="B66" s="22"/>
      <c r="C66" s="22"/>
      <c r="D66" s="22"/>
      <c r="E66" s="22"/>
    </row>
    <row r="67" spans="1:5" ht="30" x14ac:dyDescent="0.2">
      <c r="A67" s="17">
        <f>1+A65</f>
        <v>49</v>
      </c>
      <c r="B67" s="11" t="s">
        <v>99</v>
      </c>
      <c r="C67" s="10" t="s">
        <v>100</v>
      </c>
      <c r="D67" s="7" t="s">
        <v>3</v>
      </c>
      <c r="E67" s="7" t="s">
        <v>11</v>
      </c>
    </row>
    <row r="68" spans="1:5" ht="90" x14ac:dyDescent="0.2">
      <c r="A68" s="17">
        <f>1+A67</f>
        <v>50</v>
      </c>
      <c r="B68" s="11" t="s">
        <v>101</v>
      </c>
      <c r="C68" s="10" t="s">
        <v>102</v>
      </c>
      <c r="D68" s="7" t="s">
        <v>3</v>
      </c>
      <c r="E68" s="7" t="s">
        <v>11</v>
      </c>
    </row>
    <row r="69" spans="1:5" ht="45" x14ac:dyDescent="0.2">
      <c r="A69" s="17">
        <f t="shared" ref="A69:A74" si="3">1+A68</f>
        <v>51</v>
      </c>
      <c r="B69" s="11" t="s">
        <v>103</v>
      </c>
      <c r="C69" s="10" t="s">
        <v>104</v>
      </c>
      <c r="D69" s="7" t="s">
        <v>3</v>
      </c>
      <c r="E69" s="7" t="s">
        <v>11</v>
      </c>
    </row>
    <row r="70" spans="1:5" ht="60" x14ac:dyDescent="0.2">
      <c r="A70" s="17">
        <f t="shared" si="3"/>
        <v>52</v>
      </c>
      <c r="B70" s="11" t="s">
        <v>105</v>
      </c>
      <c r="C70" s="10" t="s">
        <v>108</v>
      </c>
      <c r="D70" s="10" t="s">
        <v>106</v>
      </c>
      <c r="E70" s="10" t="s">
        <v>107</v>
      </c>
    </row>
    <row r="71" spans="1:5" ht="75" x14ac:dyDescent="0.2">
      <c r="A71" s="17">
        <f t="shared" si="3"/>
        <v>53</v>
      </c>
      <c r="B71" s="11" t="s">
        <v>109</v>
      </c>
      <c r="C71" s="10" t="s">
        <v>108</v>
      </c>
      <c r="D71" s="10" t="s">
        <v>106</v>
      </c>
      <c r="E71" s="10" t="s">
        <v>107</v>
      </c>
    </row>
    <row r="72" spans="1:5" ht="60" x14ac:dyDescent="0.2">
      <c r="A72" s="17">
        <f t="shared" si="3"/>
        <v>54</v>
      </c>
      <c r="B72" s="11" t="s">
        <v>110</v>
      </c>
      <c r="C72" s="10" t="s">
        <v>108</v>
      </c>
      <c r="D72" s="10" t="s">
        <v>106</v>
      </c>
      <c r="E72" s="10" t="s">
        <v>107</v>
      </c>
    </row>
    <row r="73" spans="1:5" ht="30" x14ac:dyDescent="0.2">
      <c r="A73" s="17">
        <f t="shared" si="3"/>
        <v>55</v>
      </c>
      <c r="B73" s="11" t="s">
        <v>111</v>
      </c>
      <c r="C73" s="10" t="s">
        <v>114</v>
      </c>
      <c r="D73" s="10" t="s">
        <v>112</v>
      </c>
      <c r="E73" s="7" t="s">
        <v>113</v>
      </c>
    </row>
    <row r="74" spans="1:5" ht="30" x14ac:dyDescent="0.2">
      <c r="A74" s="17">
        <f t="shared" si="3"/>
        <v>56</v>
      </c>
      <c r="B74" s="11" t="s">
        <v>115</v>
      </c>
      <c r="C74" s="10" t="s">
        <v>116</v>
      </c>
      <c r="D74" s="7" t="s">
        <v>3</v>
      </c>
      <c r="E74" s="7" t="s">
        <v>11</v>
      </c>
    </row>
    <row r="75" spans="1:5" ht="14.25" x14ac:dyDescent="0.2">
      <c r="A75" s="22" t="s">
        <v>117</v>
      </c>
      <c r="B75" s="22"/>
      <c r="C75" s="22"/>
      <c r="D75" s="22"/>
      <c r="E75" s="22"/>
    </row>
    <row r="76" spans="1:5" ht="30" x14ac:dyDescent="0.2">
      <c r="A76" s="17">
        <f>1+A74</f>
        <v>57</v>
      </c>
      <c r="B76" s="11" t="s">
        <v>118</v>
      </c>
      <c r="C76" s="10" t="s">
        <v>119</v>
      </c>
      <c r="D76" s="7" t="s">
        <v>3</v>
      </c>
      <c r="E76" s="7" t="s">
        <v>11</v>
      </c>
    </row>
    <row r="77" spans="1:5" ht="30" x14ac:dyDescent="0.2">
      <c r="A77" s="17">
        <f>1+A76</f>
        <v>58</v>
      </c>
      <c r="B77" s="11" t="s">
        <v>120</v>
      </c>
      <c r="C77" s="10" t="s">
        <v>119</v>
      </c>
      <c r="D77" s="7" t="s">
        <v>3</v>
      </c>
      <c r="E77" s="7" t="s">
        <v>11</v>
      </c>
    </row>
    <row r="78" spans="1:5" ht="45" x14ac:dyDescent="0.2">
      <c r="A78" s="17">
        <f t="shared" ref="A78:A88" si="4">1+A77</f>
        <v>59</v>
      </c>
      <c r="B78" s="11" t="s">
        <v>121</v>
      </c>
      <c r="C78" s="10" t="s">
        <v>119</v>
      </c>
      <c r="D78" s="7" t="s">
        <v>3</v>
      </c>
      <c r="E78" s="7" t="s">
        <v>11</v>
      </c>
    </row>
    <row r="79" spans="1:5" ht="60" x14ac:dyDescent="0.2">
      <c r="A79" s="17">
        <f t="shared" si="4"/>
        <v>60</v>
      </c>
      <c r="B79" s="11" t="s">
        <v>122</v>
      </c>
      <c r="C79" s="10" t="s">
        <v>88</v>
      </c>
      <c r="D79" s="7" t="s">
        <v>3</v>
      </c>
      <c r="E79" s="7" t="s">
        <v>11</v>
      </c>
    </row>
    <row r="80" spans="1:5" ht="30" x14ac:dyDescent="0.2">
      <c r="A80" s="17">
        <f t="shared" si="4"/>
        <v>61</v>
      </c>
      <c r="B80" s="11" t="s">
        <v>123</v>
      </c>
      <c r="C80" s="10" t="s">
        <v>88</v>
      </c>
      <c r="D80" s="7" t="s">
        <v>3</v>
      </c>
      <c r="E80" s="7" t="s">
        <v>11</v>
      </c>
    </row>
    <row r="81" spans="1:5" ht="30" x14ac:dyDescent="0.2">
      <c r="A81" s="17">
        <f t="shared" si="4"/>
        <v>62</v>
      </c>
      <c r="B81" s="11" t="s">
        <v>124</v>
      </c>
      <c r="C81" s="10" t="s">
        <v>88</v>
      </c>
      <c r="D81" s="7" t="s">
        <v>3</v>
      </c>
      <c r="E81" s="7" t="s">
        <v>11</v>
      </c>
    </row>
    <row r="82" spans="1:5" ht="60" x14ac:dyDescent="0.2">
      <c r="A82" s="17">
        <f t="shared" si="4"/>
        <v>63</v>
      </c>
      <c r="B82" s="11" t="s">
        <v>125</v>
      </c>
      <c r="C82" s="10" t="s">
        <v>88</v>
      </c>
      <c r="D82" s="7" t="s">
        <v>30</v>
      </c>
      <c r="E82" s="7" t="s">
        <v>11</v>
      </c>
    </row>
    <row r="83" spans="1:5" ht="45" x14ac:dyDescent="0.2">
      <c r="A83" s="17">
        <f t="shared" si="4"/>
        <v>64</v>
      </c>
      <c r="B83" s="11" t="s">
        <v>126</v>
      </c>
      <c r="C83" s="10" t="s">
        <v>88</v>
      </c>
      <c r="D83" s="7" t="s">
        <v>30</v>
      </c>
      <c r="E83" s="7" t="s">
        <v>11</v>
      </c>
    </row>
    <row r="84" spans="1:5" ht="30" x14ac:dyDescent="0.2">
      <c r="A84" s="17">
        <f t="shared" si="4"/>
        <v>65</v>
      </c>
      <c r="B84" s="18" t="s">
        <v>127</v>
      </c>
      <c r="C84" s="10" t="s">
        <v>88</v>
      </c>
      <c r="D84" s="7" t="s">
        <v>30</v>
      </c>
      <c r="E84" s="7" t="s">
        <v>11</v>
      </c>
    </row>
    <row r="85" spans="1:5" ht="45" x14ac:dyDescent="0.2">
      <c r="A85" s="17">
        <f t="shared" si="4"/>
        <v>66</v>
      </c>
      <c r="B85" s="11" t="s">
        <v>128</v>
      </c>
      <c r="C85" s="10" t="s">
        <v>88</v>
      </c>
      <c r="D85" s="7" t="s">
        <v>30</v>
      </c>
      <c r="E85" s="7" t="s">
        <v>11</v>
      </c>
    </row>
    <row r="86" spans="1:5" ht="60" x14ac:dyDescent="0.2">
      <c r="A86" s="17">
        <f t="shared" si="4"/>
        <v>67</v>
      </c>
      <c r="B86" s="18" t="s">
        <v>129</v>
      </c>
      <c r="C86" s="8" t="s">
        <v>130</v>
      </c>
      <c r="D86" s="10" t="s">
        <v>3</v>
      </c>
      <c r="E86" s="6" t="s">
        <v>11</v>
      </c>
    </row>
    <row r="87" spans="1:5" ht="60" x14ac:dyDescent="0.2">
      <c r="A87" s="17">
        <f t="shared" si="4"/>
        <v>68</v>
      </c>
      <c r="B87" s="19" t="s">
        <v>131</v>
      </c>
      <c r="C87" s="10" t="s">
        <v>119</v>
      </c>
      <c r="D87" s="10" t="s">
        <v>30</v>
      </c>
      <c r="E87" s="7" t="s">
        <v>11</v>
      </c>
    </row>
    <row r="88" spans="1:5" ht="60" x14ac:dyDescent="0.2">
      <c r="A88" s="17">
        <f t="shared" si="4"/>
        <v>69</v>
      </c>
      <c r="B88" s="11" t="s">
        <v>132</v>
      </c>
      <c r="C88" s="10" t="s">
        <v>88</v>
      </c>
      <c r="D88" s="7" t="s">
        <v>30</v>
      </c>
      <c r="E88" s="7" t="s">
        <v>11</v>
      </c>
    </row>
    <row r="89" spans="1:5" ht="15.75" x14ac:dyDescent="0.25">
      <c r="B89" s="3"/>
      <c r="C89" s="3"/>
      <c r="E89" s="34"/>
    </row>
  </sheetData>
  <mergeCells count="27">
    <mergeCell ref="D11:E11"/>
    <mergeCell ref="A1:B1"/>
    <mergeCell ref="C12:C13"/>
    <mergeCell ref="A7:C7"/>
    <mergeCell ref="D7:E7"/>
    <mergeCell ref="A8:C8"/>
    <mergeCell ref="D8:E8"/>
    <mergeCell ref="A9:C9"/>
    <mergeCell ref="D9:E9"/>
    <mergeCell ref="A10:C10"/>
    <mergeCell ref="D10:E10"/>
    <mergeCell ref="D21:E21"/>
    <mergeCell ref="A23:E23"/>
    <mergeCell ref="A28:E28"/>
    <mergeCell ref="A33:E33"/>
    <mergeCell ref="A66:E66"/>
    <mergeCell ref="A75:E75"/>
    <mergeCell ref="A14:E14"/>
    <mergeCell ref="D16:E16"/>
    <mergeCell ref="A3:E3"/>
    <mergeCell ref="A4:E4"/>
    <mergeCell ref="A5:E5"/>
    <mergeCell ref="A6:E6"/>
    <mergeCell ref="A12:A13"/>
    <mergeCell ref="B12:B13"/>
    <mergeCell ref="D12:D13"/>
    <mergeCell ref="A11:C11"/>
  </mergeCells>
  <pageMargins left="0.70866141732283472" right="0.70866141732283472" top="0.74803149606299213" bottom="0.74803149606299213" header="0.31496062992125984" footer="0.31496062992125984"/>
  <pageSetup paperSize="9" scale="57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Технические критерии</vt:lpstr>
      <vt:lpstr>'Технические критерии'!Область_печати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Пендюрин</cp:lastModifiedBy>
  <cp:lastPrinted>2015-07-08T03:28:07Z</cp:lastPrinted>
  <dcterms:created xsi:type="dcterms:W3CDTF">2014-07-11T03:50:37Z</dcterms:created>
  <dcterms:modified xsi:type="dcterms:W3CDTF">2015-07-08T03:28:13Z</dcterms:modified>
</cp:coreProperties>
</file>